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Anexa F1" sheetId="1" r:id="rId1"/>
    <sheet name="F2-1" sheetId="2" r:id="rId2"/>
    <sheet name="F2-2" sheetId="3" r:id="rId3"/>
    <sheet name="F2-3" sheetId="4" r:id="rId4"/>
    <sheet name="F2-4" sheetId="5" r:id="rId5"/>
    <sheet name="F2-6" sheetId="6" r:id="rId6"/>
    <sheet name="F2-7" sheetId="7" r:id="rId7"/>
    <sheet name="F2-8" sheetId="8" r:id="rId8"/>
    <sheet name="F2-9" sheetId="9" r:id="rId9"/>
    <sheet name="F2-10" sheetId="10" r:id="rId10"/>
    <sheet name="F2-14" sheetId="11" r:id="rId11"/>
    <sheet name="F2-15" sheetId="12" r:id="rId12"/>
    <sheet name="Data" sheetId="13" r:id="rId13"/>
  </sheets>
  <calcPr calcId="144525"/>
</workbook>
</file>

<file path=xl/calcChain.xml><?xml version="1.0" encoding="utf-8"?>
<calcChain xmlns="http://schemas.openxmlformats.org/spreadsheetml/2006/main">
  <c r="V47" i="13" l="1"/>
  <c r="R47" i="13"/>
  <c r="Q47" i="13"/>
  <c r="P47" i="13"/>
  <c r="O47" i="13"/>
  <c r="K47" i="13"/>
  <c r="J47" i="13"/>
  <c r="I47" i="13"/>
  <c r="W46" i="13"/>
  <c r="V46" i="13"/>
  <c r="R46" i="13"/>
  <c r="Q46" i="13"/>
  <c r="O46" i="13"/>
  <c r="N46" i="13"/>
  <c r="L46" i="13"/>
  <c r="K46" i="13"/>
  <c r="J46" i="13"/>
  <c r="I46" i="13"/>
  <c r="W45" i="13"/>
  <c r="V45" i="13"/>
  <c r="R45" i="13"/>
  <c r="P45" i="13"/>
  <c r="O45" i="13"/>
  <c r="N45" i="13"/>
  <c r="L45" i="13"/>
  <c r="K45" i="13"/>
  <c r="J45" i="13"/>
  <c r="I45" i="13"/>
  <c r="W44" i="13"/>
  <c r="V44" i="13"/>
  <c r="R44" i="13"/>
  <c r="Q44" i="13"/>
  <c r="H44" i="13" s="1"/>
  <c r="E52" i="1" s="1"/>
  <c r="G52" i="1" s="1"/>
  <c r="P44" i="13"/>
  <c r="O44" i="13"/>
  <c r="N44" i="13"/>
  <c r="L44" i="13"/>
  <c r="K44" i="13"/>
  <c r="J44" i="13"/>
  <c r="I44" i="13"/>
  <c r="W43" i="13"/>
  <c r="V43" i="13"/>
  <c r="R43" i="13"/>
  <c r="P43" i="13"/>
  <c r="O43" i="13"/>
  <c r="N43" i="13"/>
  <c r="L43" i="13"/>
  <c r="K43" i="13"/>
  <c r="J43" i="13"/>
  <c r="I43" i="13"/>
  <c r="W42" i="13"/>
  <c r="V42" i="13"/>
  <c r="R42" i="13"/>
  <c r="Q42" i="13"/>
  <c r="P42" i="13"/>
  <c r="O42" i="13"/>
  <c r="N42" i="13"/>
  <c r="L42" i="13"/>
  <c r="J42" i="13"/>
  <c r="I42" i="13"/>
  <c r="W41" i="13"/>
  <c r="V41" i="13"/>
  <c r="R41" i="13"/>
  <c r="Q41" i="13"/>
  <c r="P41" i="13"/>
  <c r="O41" i="13"/>
  <c r="L41" i="13"/>
  <c r="K41" i="13"/>
  <c r="J41" i="13"/>
  <c r="I41" i="13"/>
  <c r="W40" i="13"/>
  <c r="V40" i="13"/>
  <c r="R40" i="13"/>
  <c r="Q40" i="13"/>
  <c r="P40" i="13"/>
  <c r="O40" i="13"/>
  <c r="N40" i="13"/>
  <c r="K40" i="13"/>
  <c r="J40" i="13"/>
  <c r="I40" i="13"/>
  <c r="W39" i="13"/>
  <c r="V39" i="13"/>
  <c r="R39" i="13"/>
  <c r="Q39" i="13"/>
  <c r="O39" i="13"/>
  <c r="N39" i="13"/>
  <c r="L39" i="13"/>
  <c r="K39" i="13"/>
  <c r="J39" i="13"/>
  <c r="H39" i="13" s="1"/>
  <c r="E47" i="1" s="1"/>
  <c r="I39" i="13"/>
  <c r="W38" i="13"/>
  <c r="V38" i="13"/>
  <c r="R38" i="13"/>
  <c r="Q38" i="13"/>
  <c r="O38" i="13"/>
  <c r="N38" i="13"/>
  <c r="K38" i="13"/>
  <c r="J38" i="13"/>
  <c r="I38" i="13"/>
  <c r="W37" i="13"/>
  <c r="V37" i="13"/>
  <c r="R37" i="13"/>
  <c r="Q37" i="13"/>
  <c r="P37" i="13"/>
  <c r="N37" i="13"/>
  <c r="L37" i="13"/>
  <c r="K37" i="13"/>
  <c r="J37" i="13"/>
  <c r="I37" i="13"/>
  <c r="W36" i="13"/>
  <c r="V36" i="13"/>
  <c r="R36" i="13"/>
  <c r="Q36" i="13"/>
  <c r="N36" i="13"/>
  <c r="L36" i="13"/>
  <c r="K36" i="13"/>
  <c r="J36" i="13"/>
  <c r="I36" i="13"/>
  <c r="W35" i="13"/>
  <c r="V35" i="13"/>
  <c r="R35" i="13"/>
  <c r="Q35" i="13"/>
  <c r="N35" i="13"/>
  <c r="K35" i="13"/>
  <c r="J35" i="13"/>
  <c r="I35" i="13"/>
  <c r="W34" i="13"/>
  <c r="V34" i="13"/>
  <c r="R34" i="13"/>
  <c r="Q34" i="13"/>
  <c r="P34" i="13"/>
  <c r="O34" i="13"/>
  <c r="L34" i="13"/>
  <c r="K34" i="13"/>
  <c r="J34" i="13"/>
  <c r="I34" i="13"/>
  <c r="V33" i="13"/>
  <c r="R33" i="13"/>
  <c r="Q33" i="13"/>
  <c r="P33" i="13"/>
  <c r="O33" i="13"/>
  <c r="N33" i="13"/>
  <c r="L33" i="13"/>
  <c r="K33" i="13"/>
  <c r="J33" i="13"/>
  <c r="H33" i="13" s="1"/>
  <c r="E41" i="1" s="1"/>
  <c r="G41" i="1" s="1"/>
  <c r="H41" i="1" s="1"/>
  <c r="I33" i="13"/>
  <c r="W32" i="13"/>
  <c r="V32" i="13"/>
  <c r="R32" i="13"/>
  <c r="P32" i="13"/>
  <c r="O32" i="13"/>
  <c r="N32" i="13"/>
  <c r="L32" i="13"/>
  <c r="K32" i="13"/>
  <c r="J32" i="13"/>
  <c r="I32" i="13"/>
  <c r="W31" i="13"/>
  <c r="V31" i="13"/>
  <c r="R31" i="13"/>
  <c r="P31" i="13"/>
  <c r="O31" i="13"/>
  <c r="N31" i="13"/>
  <c r="L31" i="13"/>
  <c r="K31" i="13"/>
  <c r="J31" i="13"/>
  <c r="I31" i="13"/>
  <c r="W30" i="13"/>
  <c r="V30" i="13"/>
  <c r="R30" i="13"/>
  <c r="Q30" i="13"/>
  <c r="H30" i="13" s="1"/>
  <c r="E38" i="1" s="1"/>
  <c r="G38" i="1" s="1"/>
  <c r="H38" i="1" s="1"/>
  <c r="P30" i="13"/>
  <c r="O30" i="13"/>
  <c r="N30" i="13"/>
  <c r="L30" i="13"/>
  <c r="K30" i="13"/>
  <c r="J30" i="13"/>
  <c r="I30" i="13"/>
  <c r="W29" i="13"/>
  <c r="V29" i="13"/>
  <c r="R29" i="13"/>
  <c r="P29" i="13"/>
  <c r="O29" i="13"/>
  <c r="N29" i="13"/>
  <c r="L29" i="13"/>
  <c r="K29" i="13"/>
  <c r="J29" i="13"/>
  <c r="I29" i="13"/>
  <c r="W28" i="13"/>
  <c r="V28" i="13"/>
  <c r="R28" i="13"/>
  <c r="Q28" i="13"/>
  <c r="P28" i="13"/>
  <c r="O28" i="13"/>
  <c r="N28" i="13"/>
  <c r="K28" i="13"/>
  <c r="J28" i="13"/>
  <c r="I28" i="13"/>
  <c r="W27" i="13"/>
  <c r="V27" i="13"/>
  <c r="R27" i="13"/>
  <c r="Q27" i="13"/>
  <c r="P27" i="13"/>
  <c r="O27" i="13"/>
  <c r="N27" i="13"/>
  <c r="L27" i="13"/>
  <c r="K27" i="13"/>
  <c r="J27" i="13"/>
  <c r="I27" i="13"/>
  <c r="W26" i="13"/>
  <c r="V26" i="13"/>
  <c r="R26" i="13"/>
  <c r="P26" i="13"/>
  <c r="O26" i="13"/>
  <c r="N26" i="13"/>
  <c r="L26" i="13"/>
  <c r="K26" i="13"/>
  <c r="J26" i="13"/>
  <c r="I26" i="13"/>
  <c r="W25" i="13"/>
  <c r="V25" i="13"/>
  <c r="R25" i="13"/>
  <c r="Q25" i="13"/>
  <c r="P25" i="13"/>
  <c r="O25" i="13"/>
  <c r="N25" i="13"/>
  <c r="L25" i="13"/>
  <c r="K25" i="13"/>
  <c r="I25" i="13"/>
  <c r="V24" i="13"/>
  <c r="R24" i="13"/>
  <c r="Q24" i="13"/>
  <c r="P24" i="13"/>
  <c r="N24" i="13"/>
  <c r="L24" i="13"/>
  <c r="K24" i="13"/>
  <c r="J24" i="13"/>
  <c r="I24" i="13"/>
  <c r="W23" i="13"/>
  <c r="V23" i="13"/>
  <c r="R23" i="13"/>
  <c r="P23" i="13"/>
  <c r="O23" i="13"/>
  <c r="N23" i="13"/>
  <c r="L23" i="13"/>
  <c r="K23" i="13"/>
  <c r="J23" i="13"/>
  <c r="I23" i="13"/>
  <c r="V22" i="13"/>
  <c r="R22" i="13"/>
  <c r="Q22" i="13"/>
  <c r="P22" i="13"/>
  <c r="O22" i="13"/>
  <c r="N22" i="13"/>
  <c r="L22" i="13"/>
  <c r="K22" i="13"/>
  <c r="V21" i="13"/>
  <c r="R21" i="13"/>
  <c r="Q21" i="13"/>
  <c r="P21" i="13"/>
  <c r="O21" i="13"/>
  <c r="N21" i="13"/>
  <c r="L21" i="13"/>
  <c r="K21" i="13"/>
  <c r="I21" i="13"/>
  <c r="W20" i="13"/>
  <c r="V20" i="13"/>
  <c r="R20" i="13"/>
  <c r="Q20" i="13"/>
  <c r="O20" i="13"/>
  <c r="N20" i="13"/>
  <c r="K20" i="13"/>
  <c r="J20" i="13"/>
  <c r="I20" i="13"/>
  <c r="W19" i="13"/>
  <c r="V19" i="13"/>
  <c r="R19" i="13"/>
  <c r="Q19" i="13"/>
  <c r="P19" i="13"/>
  <c r="O19" i="13"/>
  <c r="L19" i="13"/>
  <c r="K19" i="13"/>
  <c r="J19" i="13"/>
  <c r="I19" i="13"/>
  <c r="V18" i="13"/>
  <c r="R18" i="13"/>
  <c r="Q18" i="13"/>
  <c r="P18" i="13"/>
  <c r="O18" i="13"/>
  <c r="L18" i="13"/>
  <c r="K18" i="13"/>
  <c r="J18" i="13"/>
  <c r="I18" i="13"/>
  <c r="V17" i="13"/>
  <c r="R17" i="13"/>
  <c r="Q17" i="13"/>
  <c r="P17" i="13"/>
  <c r="O17" i="13"/>
  <c r="L17" i="13"/>
  <c r="K17" i="13"/>
  <c r="J17" i="13"/>
  <c r="I17" i="13"/>
  <c r="V16" i="13"/>
  <c r="R16" i="13"/>
  <c r="Q16" i="13"/>
  <c r="P16" i="13"/>
  <c r="O16" i="13"/>
  <c r="L16" i="13"/>
  <c r="K16" i="13"/>
  <c r="J16" i="13"/>
  <c r="I16" i="13"/>
  <c r="W15" i="13"/>
  <c r="V15" i="13"/>
  <c r="R15" i="13"/>
  <c r="Q15" i="13"/>
  <c r="P15" i="13"/>
  <c r="O15" i="13"/>
  <c r="L15" i="13"/>
  <c r="K15" i="13"/>
  <c r="J15" i="13"/>
  <c r="I15" i="13"/>
  <c r="W14" i="13"/>
  <c r="V14" i="13"/>
  <c r="R14" i="13"/>
  <c r="Q14" i="13"/>
  <c r="P14" i="13"/>
  <c r="O14" i="13"/>
  <c r="L14" i="13"/>
  <c r="K14" i="13"/>
  <c r="J14" i="13"/>
  <c r="I14" i="13"/>
  <c r="W13" i="13"/>
  <c r="R13" i="13"/>
  <c r="Q13" i="13"/>
  <c r="P13" i="13"/>
  <c r="O13" i="13"/>
  <c r="N13" i="13"/>
  <c r="L13" i="13"/>
  <c r="K13" i="13"/>
  <c r="J13" i="13"/>
  <c r="I13" i="13"/>
  <c r="W12" i="13"/>
  <c r="V12" i="13"/>
  <c r="R12" i="13"/>
  <c r="Q12" i="13"/>
  <c r="H12" i="13" s="1"/>
  <c r="E20" i="1" s="1"/>
  <c r="G20" i="1" s="1"/>
  <c r="H20" i="1" s="1"/>
  <c r="P12" i="13"/>
  <c r="O12" i="13"/>
  <c r="N12" i="13"/>
  <c r="L12" i="13"/>
  <c r="K12" i="13"/>
  <c r="J12" i="13"/>
  <c r="I12" i="13"/>
  <c r="W11" i="13"/>
  <c r="V11" i="13"/>
  <c r="Q11" i="13"/>
  <c r="P11" i="13"/>
  <c r="O11" i="13"/>
  <c r="N11" i="13"/>
  <c r="L11" i="13"/>
  <c r="K11" i="13"/>
  <c r="J11" i="13"/>
  <c r="I11" i="13"/>
  <c r="W10" i="13"/>
  <c r="V10" i="13"/>
  <c r="R10" i="13"/>
  <c r="Q10" i="13"/>
  <c r="P10" i="13"/>
  <c r="O10" i="13"/>
  <c r="N10" i="13"/>
  <c r="K10" i="13"/>
  <c r="J10" i="13"/>
  <c r="I10" i="13"/>
  <c r="W9" i="13"/>
  <c r="V9" i="13"/>
  <c r="R9" i="13"/>
  <c r="Q9" i="13"/>
  <c r="P9" i="13"/>
  <c r="O9" i="13"/>
  <c r="N9" i="13"/>
  <c r="L9" i="13"/>
  <c r="K9" i="13"/>
  <c r="J9" i="13"/>
  <c r="I9" i="13"/>
  <c r="W8" i="13"/>
  <c r="V8" i="13"/>
  <c r="R8" i="13"/>
  <c r="Q8" i="13"/>
  <c r="P8" i="13"/>
  <c r="O8" i="13"/>
  <c r="N8" i="13"/>
  <c r="L8" i="13"/>
  <c r="K8" i="13"/>
  <c r="J8" i="13"/>
  <c r="I8" i="13"/>
  <c r="H8" i="13"/>
  <c r="E16" i="1" s="1"/>
  <c r="G16" i="1" s="1"/>
  <c r="H16" i="1" s="1"/>
  <c r="W7" i="13"/>
  <c r="V7" i="13"/>
  <c r="R7" i="13"/>
  <c r="P7" i="13"/>
  <c r="O7" i="13"/>
  <c r="N7" i="13"/>
  <c r="L7" i="13"/>
  <c r="K7" i="13"/>
  <c r="J7" i="13"/>
  <c r="I7" i="13"/>
  <c r="W6" i="13"/>
  <c r="V6" i="13"/>
  <c r="R6" i="13"/>
  <c r="Q6" i="13"/>
  <c r="P6" i="13"/>
  <c r="O6" i="13"/>
  <c r="N6" i="13"/>
  <c r="L6" i="13"/>
  <c r="K6" i="13"/>
  <c r="J6" i="13"/>
  <c r="I6" i="13"/>
  <c r="H6" i="13"/>
  <c r="E14" i="1" s="1"/>
  <c r="G14" i="1" s="1"/>
  <c r="H14" i="1" s="1"/>
  <c r="W5" i="13"/>
  <c r="V5" i="13"/>
  <c r="R5" i="13"/>
  <c r="P5" i="13"/>
  <c r="O5" i="13"/>
  <c r="N5" i="13"/>
  <c r="L5" i="13"/>
  <c r="K5" i="13"/>
  <c r="J5" i="13"/>
  <c r="I5" i="13"/>
  <c r="V4" i="13"/>
  <c r="R4" i="13"/>
  <c r="Q4" i="13"/>
  <c r="P4" i="13"/>
  <c r="O4" i="13"/>
  <c r="K4" i="13"/>
  <c r="J4" i="13"/>
  <c r="I4" i="13"/>
  <c r="W3" i="13"/>
  <c r="V3" i="13"/>
  <c r="R3" i="13"/>
  <c r="P3" i="13"/>
  <c r="O3" i="13"/>
  <c r="N3" i="13"/>
  <c r="L3" i="13"/>
  <c r="K3" i="13"/>
  <c r="J3" i="13"/>
  <c r="I3" i="13"/>
  <c r="U2" i="13"/>
  <c r="T2" i="13"/>
  <c r="S2" i="13"/>
  <c r="M2" i="13"/>
  <c r="H20" i="12"/>
  <c r="F19" i="12"/>
  <c r="G19" i="12" s="1"/>
  <c r="E19" i="12"/>
  <c r="W47" i="13" s="1"/>
  <c r="D19" i="12"/>
  <c r="C19" i="12"/>
  <c r="B19" i="12"/>
  <c r="F18" i="12"/>
  <c r="E18" i="12"/>
  <c r="W33" i="13" s="1"/>
  <c r="D18" i="12"/>
  <c r="C18" i="12"/>
  <c r="B18" i="12"/>
  <c r="F17" i="12"/>
  <c r="E17" i="12"/>
  <c r="D17" i="12"/>
  <c r="C17" i="12"/>
  <c r="B17" i="12"/>
  <c r="F16" i="12"/>
  <c r="G16" i="12" s="1"/>
  <c r="E16" i="12"/>
  <c r="W22" i="13" s="1"/>
  <c r="D16" i="12"/>
  <c r="C16" i="12"/>
  <c r="B16" i="12"/>
  <c r="F15" i="12"/>
  <c r="G15" i="12" s="1"/>
  <c r="E15" i="12"/>
  <c r="W21" i="13" s="1"/>
  <c r="D15" i="12"/>
  <c r="C15" i="12"/>
  <c r="B15" i="12"/>
  <c r="F14" i="12"/>
  <c r="E14" i="12"/>
  <c r="W18" i="13" s="1"/>
  <c r="D14" i="12"/>
  <c r="C14" i="12"/>
  <c r="B14" i="12"/>
  <c r="F13" i="12"/>
  <c r="E13" i="12"/>
  <c r="W17" i="13" s="1"/>
  <c r="D13" i="12"/>
  <c r="C13" i="12"/>
  <c r="B13" i="12"/>
  <c r="F12" i="12"/>
  <c r="G12" i="12" s="1"/>
  <c r="E12" i="12"/>
  <c r="W16" i="13" s="1"/>
  <c r="D12" i="12"/>
  <c r="C12" i="12"/>
  <c r="B12" i="12"/>
  <c r="F11" i="12"/>
  <c r="G11" i="12" s="1"/>
  <c r="E11" i="12"/>
  <c r="W4" i="13" s="1"/>
  <c r="D11" i="12"/>
  <c r="C11" i="12"/>
  <c r="B11" i="12"/>
  <c r="G7" i="12"/>
  <c r="F7" i="12"/>
  <c r="C1" i="12"/>
  <c r="H12" i="11"/>
  <c r="F11" i="11"/>
  <c r="E11" i="11"/>
  <c r="V13" i="13" s="1"/>
  <c r="D11" i="11"/>
  <c r="C11" i="11"/>
  <c r="B11" i="11"/>
  <c r="G7" i="11"/>
  <c r="F7" i="11"/>
  <c r="C1" i="11"/>
  <c r="H12" i="10"/>
  <c r="F11" i="10"/>
  <c r="G11" i="10" s="1"/>
  <c r="G12" i="10" s="1"/>
  <c r="F6" i="10" s="1"/>
  <c r="E11" i="10"/>
  <c r="R11" i="13" s="1"/>
  <c r="D11" i="10"/>
  <c r="C11" i="10"/>
  <c r="B11" i="10"/>
  <c r="G7" i="10"/>
  <c r="F7" i="10"/>
  <c r="G6" i="10"/>
  <c r="C1" i="10"/>
  <c r="H26" i="9"/>
  <c r="G7" i="9" s="1"/>
  <c r="F25" i="9"/>
  <c r="G25" i="9" s="1"/>
  <c r="E25" i="9"/>
  <c r="Q45" i="13" s="1"/>
  <c r="D25" i="9"/>
  <c r="C25" i="9"/>
  <c r="B25" i="9"/>
  <c r="F24" i="9"/>
  <c r="G24" i="9" s="1"/>
  <c r="E24" i="9"/>
  <c r="D24" i="9"/>
  <c r="C24" i="9"/>
  <c r="B24" i="9"/>
  <c r="F23" i="9"/>
  <c r="G23" i="9" s="1"/>
  <c r="E23" i="9"/>
  <c r="Q43" i="13" s="1"/>
  <c r="D23" i="9"/>
  <c r="C23" i="9"/>
  <c r="B23" i="9"/>
  <c r="F22" i="9"/>
  <c r="E22" i="9"/>
  <c r="D22" i="9"/>
  <c r="C22" i="9"/>
  <c r="B22" i="9"/>
  <c r="F21" i="9"/>
  <c r="G21" i="9" s="1"/>
  <c r="E21" i="9"/>
  <c r="Q31" i="13" s="1"/>
  <c r="D21" i="9"/>
  <c r="C21" i="9"/>
  <c r="B21" i="9"/>
  <c r="F20" i="9"/>
  <c r="G20" i="9" s="1"/>
  <c r="E20" i="9"/>
  <c r="D20" i="9"/>
  <c r="C20" i="9"/>
  <c r="B20" i="9"/>
  <c r="F19" i="9"/>
  <c r="G19" i="9" s="1"/>
  <c r="E19" i="9"/>
  <c r="Q29" i="13" s="1"/>
  <c r="D19" i="9"/>
  <c r="C19" i="9"/>
  <c r="B19" i="9"/>
  <c r="F18" i="9"/>
  <c r="E18" i="9"/>
  <c r="D18" i="9"/>
  <c r="C18" i="9"/>
  <c r="B18" i="9"/>
  <c r="F17" i="9"/>
  <c r="G17" i="9" s="1"/>
  <c r="E17" i="9"/>
  <c r="Q23" i="13" s="1"/>
  <c r="D17" i="9"/>
  <c r="C17" i="9"/>
  <c r="B17" i="9"/>
  <c r="G16" i="9"/>
  <c r="F16" i="9"/>
  <c r="E16" i="9"/>
  <c r="D16" i="9"/>
  <c r="C16" i="9"/>
  <c r="B16" i="9"/>
  <c r="F15" i="9"/>
  <c r="G15" i="9" s="1"/>
  <c r="E15" i="9"/>
  <c r="D15" i="9"/>
  <c r="C15" i="9"/>
  <c r="B15" i="9"/>
  <c r="F14" i="9"/>
  <c r="E14" i="9"/>
  <c r="D14" i="9"/>
  <c r="C14" i="9"/>
  <c r="B14" i="9"/>
  <c r="F13" i="9"/>
  <c r="G13" i="9" s="1"/>
  <c r="E13" i="9"/>
  <c r="D13" i="9"/>
  <c r="C13" i="9"/>
  <c r="B13" i="9"/>
  <c r="F12" i="9"/>
  <c r="G12" i="9" s="1"/>
  <c r="E12" i="9"/>
  <c r="Q5" i="13" s="1"/>
  <c r="D12" i="9"/>
  <c r="C12" i="9"/>
  <c r="B12" i="9"/>
  <c r="G11" i="9"/>
  <c r="F11" i="9"/>
  <c r="E11" i="9"/>
  <c r="Q3" i="13" s="1"/>
  <c r="D11" i="9"/>
  <c r="C11" i="9"/>
  <c r="B11" i="9"/>
  <c r="F7" i="9"/>
  <c r="C1" i="9"/>
  <c r="H17" i="8"/>
  <c r="F16" i="8"/>
  <c r="G16" i="8" s="1"/>
  <c r="E16" i="8"/>
  <c r="P46" i="13" s="1"/>
  <c r="H46" i="13" s="1"/>
  <c r="E54" i="1" s="1"/>
  <c r="G54" i="1" s="1"/>
  <c r="H54" i="1" s="1"/>
  <c r="D16" i="8"/>
  <c r="C16" i="8"/>
  <c r="B16" i="8"/>
  <c r="F15" i="8"/>
  <c r="G15" i="8" s="1"/>
  <c r="E15" i="8"/>
  <c r="P39" i="13" s="1"/>
  <c r="D15" i="8"/>
  <c r="C15" i="8"/>
  <c r="B15" i="8"/>
  <c r="G14" i="8"/>
  <c r="F14" i="8"/>
  <c r="E14" i="8"/>
  <c r="P38" i="13" s="1"/>
  <c r="D14" i="8"/>
  <c r="C14" i="8"/>
  <c r="B14" i="8"/>
  <c r="F13" i="8"/>
  <c r="E13" i="8"/>
  <c r="D13" i="8"/>
  <c r="C13" i="8"/>
  <c r="B13" i="8"/>
  <c r="F12" i="8"/>
  <c r="G12" i="8" s="1"/>
  <c r="E12" i="8"/>
  <c r="P35" i="13" s="1"/>
  <c r="D12" i="8"/>
  <c r="C12" i="8"/>
  <c r="B12" i="8"/>
  <c r="G11" i="8"/>
  <c r="F11" i="8"/>
  <c r="E11" i="8"/>
  <c r="P20" i="13" s="1"/>
  <c r="D11" i="8"/>
  <c r="C11" i="8"/>
  <c r="B11" i="8"/>
  <c r="G7" i="8"/>
  <c r="F7" i="8"/>
  <c r="C1" i="8"/>
  <c r="H15" i="7"/>
  <c r="F14" i="7"/>
  <c r="E14" i="7"/>
  <c r="D14" i="7"/>
  <c r="C14" i="7"/>
  <c r="B14" i="7"/>
  <c r="F13" i="7"/>
  <c r="G13" i="7" s="1"/>
  <c r="E13" i="7"/>
  <c r="O36" i="13" s="1"/>
  <c r="D13" i="7"/>
  <c r="C13" i="7"/>
  <c r="B13" i="7"/>
  <c r="G12" i="7"/>
  <c r="F12" i="7"/>
  <c r="E12" i="7"/>
  <c r="O35" i="13" s="1"/>
  <c r="D12" i="7"/>
  <c r="C12" i="7"/>
  <c r="B12" i="7"/>
  <c r="F11" i="7"/>
  <c r="G11" i="7" s="1"/>
  <c r="E11" i="7"/>
  <c r="O24" i="13" s="1"/>
  <c r="D11" i="7"/>
  <c r="C11" i="7"/>
  <c r="B11" i="7"/>
  <c r="G7" i="7"/>
  <c r="F7" i="7"/>
  <c r="C1" i="7"/>
  <c r="H21" i="6"/>
  <c r="F20" i="6"/>
  <c r="G20" i="6" s="1"/>
  <c r="E20" i="6"/>
  <c r="N47" i="13" s="1"/>
  <c r="D20" i="6"/>
  <c r="C20" i="6"/>
  <c r="B20" i="6"/>
  <c r="G19" i="6"/>
  <c r="F19" i="6"/>
  <c r="E19" i="6"/>
  <c r="N41" i="13" s="1"/>
  <c r="D19" i="6"/>
  <c r="C19" i="6"/>
  <c r="B19" i="6"/>
  <c r="F18" i="6"/>
  <c r="G18" i="6" s="1"/>
  <c r="E18" i="6"/>
  <c r="N34" i="13" s="1"/>
  <c r="H34" i="13" s="1"/>
  <c r="D18" i="6"/>
  <c r="C18" i="6"/>
  <c r="B18" i="6"/>
  <c r="F17" i="6"/>
  <c r="E17" i="6"/>
  <c r="D17" i="6"/>
  <c r="C17" i="6"/>
  <c r="B17" i="6"/>
  <c r="F16" i="6"/>
  <c r="G16" i="6" s="1"/>
  <c r="E16" i="6"/>
  <c r="N18" i="13" s="1"/>
  <c r="H18" i="13" s="1"/>
  <c r="E26" i="1" s="1"/>
  <c r="G26" i="1" s="1"/>
  <c r="H26" i="1" s="1"/>
  <c r="D16" i="6"/>
  <c r="C16" i="6"/>
  <c r="B16" i="6"/>
  <c r="F15" i="6"/>
  <c r="G15" i="6" s="1"/>
  <c r="E15" i="6"/>
  <c r="N17" i="13" s="1"/>
  <c r="D15" i="6"/>
  <c r="C15" i="6"/>
  <c r="B15" i="6"/>
  <c r="G14" i="6"/>
  <c r="F14" i="6"/>
  <c r="E14" i="6"/>
  <c r="N16" i="13" s="1"/>
  <c r="H16" i="13" s="1"/>
  <c r="E24" i="1" s="1"/>
  <c r="G24" i="1" s="1"/>
  <c r="H24" i="1" s="1"/>
  <c r="D14" i="6"/>
  <c r="C14" i="6"/>
  <c r="B14" i="6"/>
  <c r="F13" i="6"/>
  <c r="E13" i="6"/>
  <c r="D13" i="6"/>
  <c r="C13" i="6"/>
  <c r="B13" i="6"/>
  <c r="F12" i="6"/>
  <c r="G12" i="6" s="1"/>
  <c r="E12" i="6"/>
  <c r="N14" i="13" s="1"/>
  <c r="H14" i="13" s="1"/>
  <c r="E22" i="1" s="1"/>
  <c r="G22" i="1" s="1"/>
  <c r="H22" i="1" s="1"/>
  <c r="D12" i="6"/>
  <c r="C12" i="6"/>
  <c r="B12" i="6"/>
  <c r="F11" i="6"/>
  <c r="G11" i="6" s="1"/>
  <c r="E11" i="6"/>
  <c r="N4" i="13" s="1"/>
  <c r="D11" i="6"/>
  <c r="C11" i="6"/>
  <c r="B11" i="6"/>
  <c r="G7" i="6"/>
  <c r="F7" i="6"/>
  <c r="C1" i="6"/>
  <c r="H24" i="5"/>
  <c r="F23" i="5"/>
  <c r="E23" i="5"/>
  <c r="D23" i="5"/>
  <c r="C23" i="5"/>
  <c r="B23" i="5"/>
  <c r="F22" i="5"/>
  <c r="E22" i="5"/>
  <c r="L40" i="13" s="1"/>
  <c r="H40" i="13" s="1"/>
  <c r="E48" i="1" s="1"/>
  <c r="G48" i="1" s="1"/>
  <c r="H48" i="1" s="1"/>
  <c r="D22" i="5"/>
  <c r="C22" i="5"/>
  <c r="B22" i="5"/>
  <c r="F21" i="5"/>
  <c r="G21" i="5" s="1"/>
  <c r="E21" i="5"/>
  <c r="D21" i="5"/>
  <c r="C21" i="5"/>
  <c r="B21" i="5"/>
  <c r="G20" i="5"/>
  <c r="F20" i="5"/>
  <c r="E20" i="5"/>
  <c r="L38" i="13" s="1"/>
  <c r="H38" i="13" s="1"/>
  <c r="E46" i="1" s="1"/>
  <c r="G46" i="1" s="1"/>
  <c r="H46" i="1" s="1"/>
  <c r="D20" i="5"/>
  <c r="C20" i="5"/>
  <c r="B20" i="5"/>
  <c r="F19" i="5"/>
  <c r="E19" i="5"/>
  <c r="D19" i="5"/>
  <c r="C19" i="5"/>
  <c r="B19" i="5"/>
  <c r="F18" i="5"/>
  <c r="E18" i="5"/>
  <c r="G18" i="5" s="1"/>
  <c r="D18" i="5"/>
  <c r="C18" i="5"/>
  <c r="B18" i="5"/>
  <c r="F17" i="5"/>
  <c r="G17" i="5" s="1"/>
  <c r="E17" i="5"/>
  <c r="L28" i="13" s="1"/>
  <c r="H28" i="13" s="1"/>
  <c r="E36" i="1" s="1"/>
  <c r="G36" i="1" s="1"/>
  <c r="H36" i="1" s="1"/>
  <c r="D17" i="5"/>
  <c r="C17" i="5"/>
  <c r="B17" i="5"/>
  <c r="F16" i="5"/>
  <c r="G16" i="5" s="1"/>
  <c r="E16" i="5"/>
  <c r="D16" i="5"/>
  <c r="C16" i="5"/>
  <c r="B16" i="5"/>
  <c r="F15" i="5"/>
  <c r="E15" i="5"/>
  <c r="D15" i="5"/>
  <c r="C15" i="5"/>
  <c r="B15" i="5"/>
  <c r="F14" i="5"/>
  <c r="E14" i="5"/>
  <c r="D14" i="5"/>
  <c r="C14" i="5"/>
  <c r="B14" i="5"/>
  <c r="F13" i="5"/>
  <c r="G13" i="5" s="1"/>
  <c r="E13" i="5"/>
  <c r="L10" i="13" s="1"/>
  <c r="H10" i="13" s="1"/>
  <c r="E18" i="1" s="1"/>
  <c r="G18" i="1" s="1"/>
  <c r="H18" i="1" s="1"/>
  <c r="D13" i="5"/>
  <c r="C13" i="5"/>
  <c r="B13" i="5"/>
  <c r="F12" i="5"/>
  <c r="G12" i="5" s="1"/>
  <c r="E12" i="5"/>
  <c r="D12" i="5"/>
  <c r="C12" i="5"/>
  <c r="B12" i="5"/>
  <c r="F11" i="5"/>
  <c r="E11" i="5"/>
  <c r="D11" i="5"/>
  <c r="C11" i="5"/>
  <c r="B11" i="5"/>
  <c r="G7" i="5"/>
  <c r="F7" i="5"/>
  <c r="C1" i="5"/>
  <c r="H12" i="4"/>
  <c r="F11" i="4"/>
  <c r="G11" i="4" s="1"/>
  <c r="G12" i="4" s="1"/>
  <c r="F6" i="4" s="1"/>
  <c r="E11" i="4"/>
  <c r="K42" i="13" s="1"/>
  <c r="D11" i="4"/>
  <c r="C11" i="4"/>
  <c r="B11" i="4"/>
  <c r="G7" i="4"/>
  <c r="F7" i="4"/>
  <c r="G6" i="4"/>
  <c r="C1" i="4"/>
  <c r="H14" i="3"/>
  <c r="F13" i="3"/>
  <c r="G13" i="3" s="1"/>
  <c r="E13" i="3"/>
  <c r="J25" i="13" s="1"/>
  <c r="H25" i="13" s="1"/>
  <c r="E33" i="1" s="1"/>
  <c r="G33" i="1" s="1"/>
  <c r="H33" i="1" s="1"/>
  <c r="D13" i="3"/>
  <c r="C13" i="3"/>
  <c r="B13" i="3"/>
  <c r="F12" i="3"/>
  <c r="E12" i="3"/>
  <c r="D12" i="3"/>
  <c r="C12" i="3"/>
  <c r="B12" i="3"/>
  <c r="F11" i="3"/>
  <c r="E11" i="3"/>
  <c r="J21" i="13" s="1"/>
  <c r="D11" i="3"/>
  <c r="C11" i="3"/>
  <c r="B11" i="3"/>
  <c r="G7" i="3"/>
  <c r="F7" i="3"/>
  <c r="G6" i="3"/>
  <c r="C1" i="3"/>
  <c r="H12" i="2"/>
  <c r="F11" i="2"/>
  <c r="G11" i="2" s="1"/>
  <c r="G12" i="2" s="1"/>
  <c r="F6" i="2" s="1"/>
  <c r="E11" i="2"/>
  <c r="I22" i="13" s="1"/>
  <c r="D11" i="2"/>
  <c r="C11" i="2"/>
  <c r="B11" i="2"/>
  <c r="G7" i="2"/>
  <c r="F7" i="2"/>
  <c r="G6" i="2"/>
  <c r="C1" i="2"/>
  <c r="H52" i="1"/>
  <c r="G47" i="1"/>
  <c r="H47" i="1" s="1"/>
  <c r="E42" i="1"/>
  <c r="G42" i="1" s="1"/>
  <c r="H42" i="1" s="1"/>
  <c r="G18" i="9" l="1"/>
  <c r="G17" i="12"/>
  <c r="G12" i="3"/>
  <c r="G14" i="5"/>
  <c r="H43" i="13"/>
  <c r="E51" i="1" s="1"/>
  <c r="G51" i="1" s="1"/>
  <c r="H51" i="1" s="1"/>
  <c r="G15" i="7"/>
  <c r="F6" i="7" s="1"/>
  <c r="V2" i="13"/>
  <c r="H9" i="13"/>
  <c r="E17" i="1" s="1"/>
  <c r="G17" i="1" s="1"/>
  <c r="H17" i="1" s="1"/>
  <c r="H19" i="13"/>
  <c r="E27" i="1" s="1"/>
  <c r="G27" i="1" s="1"/>
  <c r="H27" i="1" s="1"/>
  <c r="H27" i="13"/>
  <c r="E35" i="1" s="1"/>
  <c r="G35" i="1" s="1"/>
  <c r="H35" i="1" s="1"/>
  <c r="L20" i="13"/>
  <c r="H20" i="13" s="1"/>
  <c r="E28" i="1" s="1"/>
  <c r="G28" i="1" s="1"/>
  <c r="H28" i="1" s="1"/>
  <c r="G15" i="5"/>
  <c r="H3" i="13"/>
  <c r="E11" i="1" s="1"/>
  <c r="R2" i="13"/>
  <c r="H15" i="13"/>
  <c r="E23" i="1" s="1"/>
  <c r="G23" i="1" s="1"/>
  <c r="H23" i="1" s="1"/>
  <c r="G17" i="8"/>
  <c r="F6" i="8" s="1"/>
  <c r="Q32" i="13"/>
  <c r="H32" i="13" s="1"/>
  <c r="E40" i="1" s="1"/>
  <c r="G40" i="1" s="1"/>
  <c r="H40" i="1" s="1"/>
  <c r="G22" i="9"/>
  <c r="O37" i="13"/>
  <c r="G14" i="7"/>
  <c r="K2" i="13"/>
  <c r="H42" i="13"/>
  <c r="E50" i="1" s="1"/>
  <c r="G50" i="1" s="1"/>
  <c r="H50" i="1" s="1"/>
  <c r="L47" i="13"/>
  <c r="H47" i="13" s="1"/>
  <c r="E55" i="1" s="1"/>
  <c r="G55" i="1" s="1"/>
  <c r="H55" i="1" s="1"/>
  <c r="G23" i="5"/>
  <c r="G17" i="6"/>
  <c r="N19" i="13"/>
  <c r="P36" i="13"/>
  <c r="H36" i="13" s="1"/>
  <c r="E44" i="1" s="1"/>
  <c r="G44" i="1" s="1"/>
  <c r="H44" i="1" s="1"/>
  <c r="G13" i="8"/>
  <c r="I2" i="13"/>
  <c r="Q26" i="13"/>
  <c r="H26" i="13" s="1"/>
  <c r="E34" i="1" s="1"/>
  <c r="G34" i="1" s="1"/>
  <c r="H34" i="1" s="1"/>
  <c r="H31" i="13"/>
  <c r="E39" i="1" s="1"/>
  <c r="G39" i="1" s="1"/>
  <c r="H39" i="1" s="1"/>
  <c r="H41" i="13"/>
  <c r="E49" i="1" s="1"/>
  <c r="G49" i="1" s="1"/>
  <c r="H49" i="1" s="1"/>
  <c r="L4" i="13"/>
  <c r="G11" i="5"/>
  <c r="N2" i="13"/>
  <c r="H5" i="13"/>
  <c r="E13" i="1" s="1"/>
  <c r="G13" i="1" s="1"/>
  <c r="H13" i="1" s="1"/>
  <c r="H13" i="13"/>
  <c r="E21" i="1" s="1"/>
  <c r="G21" i="1" s="1"/>
  <c r="H21" i="1" s="1"/>
  <c r="H37" i="13"/>
  <c r="E45" i="1" s="1"/>
  <c r="G45" i="1" s="1"/>
  <c r="H45" i="1" s="1"/>
  <c r="H45" i="13"/>
  <c r="E53" i="1" s="1"/>
  <c r="G53" i="1" s="1"/>
  <c r="H53" i="1" s="1"/>
  <c r="H17" i="13"/>
  <c r="E25" i="1" s="1"/>
  <c r="G25" i="1" s="1"/>
  <c r="H25" i="1" s="1"/>
  <c r="H21" i="13"/>
  <c r="E29" i="1" s="1"/>
  <c r="G29" i="1" s="1"/>
  <c r="H29" i="1" s="1"/>
  <c r="L35" i="13"/>
  <c r="H35" i="13" s="1"/>
  <c r="E43" i="1" s="1"/>
  <c r="G43" i="1" s="1"/>
  <c r="H43" i="1" s="1"/>
  <c r="G19" i="5"/>
  <c r="G13" i="6"/>
  <c r="G21" i="6" s="1"/>
  <c r="F6" i="6" s="1"/>
  <c r="N15" i="13"/>
  <c r="O2" i="13"/>
  <c r="Q7" i="13"/>
  <c r="H7" i="13" s="1"/>
  <c r="E15" i="1" s="1"/>
  <c r="G15" i="1" s="1"/>
  <c r="H15" i="1" s="1"/>
  <c r="G14" i="9"/>
  <c r="P2" i="13"/>
  <c r="H11" i="13"/>
  <c r="E19" i="1" s="1"/>
  <c r="G19" i="1" s="1"/>
  <c r="H19" i="1" s="1"/>
  <c r="H23" i="13"/>
  <c r="E31" i="1" s="1"/>
  <c r="G31" i="1" s="1"/>
  <c r="H31" i="1" s="1"/>
  <c r="H29" i="13"/>
  <c r="E37" i="1" s="1"/>
  <c r="G37" i="1" s="1"/>
  <c r="H37" i="1" s="1"/>
  <c r="J22" i="13"/>
  <c r="H22" i="13" s="1"/>
  <c r="E30" i="1" s="1"/>
  <c r="G30" i="1" s="1"/>
  <c r="H30" i="1" s="1"/>
  <c r="G14" i="12"/>
  <c r="G18" i="12"/>
  <c r="W24" i="13"/>
  <c r="H24" i="13" s="1"/>
  <c r="E32" i="1" s="1"/>
  <c r="G32" i="1" s="1"/>
  <c r="H32" i="1" s="1"/>
  <c r="G22" i="5"/>
  <c r="G11" i="3"/>
  <c r="G14" i="3" s="1"/>
  <c r="F6" i="3" s="1"/>
  <c r="G11" i="11"/>
  <c r="G12" i="11" s="1"/>
  <c r="F6" i="11" s="1"/>
  <c r="G13" i="12"/>
  <c r="G26" i="9" l="1"/>
  <c r="F6" i="9" s="1"/>
  <c r="G20" i="12"/>
  <c r="F6" i="12" s="1"/>
  <c r="J2" i="13"/>
  <c r="G24" i="5"/>
  <c r="F6" i="5" s="1"/>
  <c r="G11" i="1"/>
  <c r="Q2" i="13"/>
  <c r="L2" i="13"/>
  <c r="H2" i="13" s="1"/>
  <c r="H4" i="13"/>
  <c r="E12" i="1" s="1"/>
  <c r="G12" i="1" s="1"/>
  <c r="H12" i="1" s="1"/>
  <c r="W2" i="13"/>
  <c r="H11" i="1" l="1"/>
  <c r="G57" i="1"/>
  <c r="E56" i="1"/>
  <c r="H57" i="1" l="1"/>
  <c r="H58" i="1" s="1"/>
</calcChain>
</file>

<file path=xl/sharedStrings.xml><?xml version="1.0" encoding="utf-8"?>
<sst xmlns="http://schemas.openxmlformats.org/spreadsheetml/2006/main" count="537" uniqueCount="187">
  <si>
    <t>Anexa F1 la Formularul de oferta finaciara</t>
  </si>
  <si>
    <t xml:space="preserve"> </t>
  </si>
  <si>
    <t>Lotul 9 - Articole didactice</t>
  </si>
  <si>
    <t>Ofertant ______________________________</t>
  </si>
  <si>
    <t>Centralizator F1</t>
  </si>
  <si>
    <t>Nota</t>
  </si>
  <si>
    <t>Ofertantul va completa doar campurile de culoare galbenă.</t>
  </si>
  <si>
    <t>- lei -</t>
  </si>
  <si>
    <t xml:space="preserve">Nr. art. </t>
  </si>
  <si>
    <t>Denumire articol</t>
  </si>
  <si>
    <t>SKU/Cod produs</t>
  </si>
  <si>
    <t>UM</t>
  </si>
  <si>
    <t xml:space="preserve">Necesar </t>
  </si>
  <si>
    <t>PU, 
fără TVA</t>
  </si>
  <si>
    <t>Total, 
fara Tva</t>
  </si>
  <si>
    <t>Valoare 
TVA</t>
  </si>
  <si>
    <t>7 = 5 x 6</t>
  </si>
  <si>
    <t>D01</t>
  </si>
  <si>
    <t>buc.</t>
  </si>
  <si>
    <t>D02</t>
  </si>
  <si>
    <t>Atlas istoric şcolar</t>
  </si>
  <si>
    <t>D03</t>
  </si>
  <si>
    <t>Baza lemn si sarma</t>
  </si>
  <si>
    <t>D04</t>
  </si>
  <si>
    <t>D05</t>
  </si>
  <si>
    <t>D06</t>
  </si>
  <si>
    <t>Debosor pentru modelaj 6/set Daco AA002</t>
  </si>
  <si>
    <t>D07</t>
  </si>
  <si>
    <t>Edu puzzle 240 piese,  Descopera Europa</t>
  </si>
  <si>
    <t>D08</t>
  </si>
  <si>
    <t>Edu puzzle 240 piese,  Sistemul Solar</t>
  </si>
  <si>
    <t>D09</t>
  </si>
  <si>
    <t>Flipchart magnetic reglabil pe înălțime</t>
  </si>
  <si>
    <t>D10</t>
  </si>
  <si>
    <t>D11</t>
  </si>
  <si>
    <t>Joc de construcție cu 33 de cuburi uriașe din plastic</t>
  </si>
  <si>
    <t>D12</t>
  </si>
  <si>
    <t>D13</t>
  </si>
  <si>
    <t>D14</t>
  </si>
  <si>
    <t>D15</t>
  </si>
  <si>
    <t>D16</t>
  </si>
  <si>
    <t>D17</t>
  </si>
  <si>
    <t>Mozaic forme geometrice</t>
  </si>
  <si>
    <t>D18</t>
  </si>
  <si>
    <t>Abac 100 bile</t>
  </si>
  <si>
    <t>set</t>
  </si>
  <si>
    <t>D19</t>
  </si>
  <si>
    <t>D20</t>
  </si>
  <si>
    <t>D21</t>
  </si>
  <si>
    <t>D22</t>
  </si>
  <si>
    <t>D23</t>
  </si>
  <si>
    <t>Portrete Scriitori romani clasici si moderni</t>
  </si>
  <si>
    <t>D24</t>
  </si>
  <si>
    <t xml:space="preserve">Roata olarului electrică </t>
  </si>
  <si>
    <t>D25</t>
  </si>
  <si>
    <t>D26</t>
  </si>
  <si>
    <t>D27</t>
  </si>
  <si>
    <t xml:space="preserve">Sela modelaj de atelier </t>
  </si>
  <si>
    <t>D28</t>
  </si>
  <si>
    <t xml:space="preserve">Sela modelaj de masa </t>
  </si>
  <si>
    <t>D29</t>
  </si>
  <si>
    <t>Set 12 creioane grafit</t>
  </si>
  <si>
    <t>D30</t>
  </si>
  <si>
    <t>D31</t>
  </si>
  <si>
    <t>Atlasul literaturii române</t>
  </si>
  <si>
    <t>D32</t>
  </si>
  <si>
    <t xml:space="preserve">Set perforatoare - 1,8 cm </t>
  </si>
  <si>
    <t>D33</t>
  </si>
  <si>
    <t>D34</t>
  </si>
  <si>
    <t>D35</t>
  </si>
  <si>
    <t>D36</t>
  </si>
  <si>
    <t>D37</t>
  </si>
  <si>
    <t>D38</t>
  </si>
  <si>
    <t>Irodalmi atlasz - Atlas literar</t>
  </si>
  <si>
    <t>D39</t>
  </si>
  <si>
    <t>Teatru de Păpuşi complet</t>
  </si>
  <si>
    <t>D40</t>
  </si>
  <si>
    <t>Trusa scule lacatus TSL IUS</t>
  </si>
  <si>
    <t>D41</t>
  </si>
  <si>
    <t>D42</t>
  </si>
  <si>
    <t>D43</t>
  </si>
  <si>
    <t>D44</t>
  </si>
  <si>
    <t>D45</t>
  </si>
  <si>
    <t>Set 253 piese cu litere alfabet si cifre magnetice</t>
  </si>
  <si>
    <t>Total necesar</t>
  </si>
  <si>
    <t>Total</t>
  </si>
  <si>
    <t>Total cu TVA</t>
  </si>
  <si>
    <t>Ofertant</t>
  </si>
  <si>
    <t>Semnatura</t>
  </si>
  <si>
    <t>Anexa F2-1</t>
  </si>
  <si>
    <t>Unitate</t>
  </si>
  <si>
    <t>Colegiul Național Dragoș Vodă</t>
  </si>
  <si>
    <t>Adresa</t>
  </si>
  <si>
    <t>Mihai Viteazu 14, Sighetu Marmației</t>
  </si>
  <si>
    <t>CENTRALIZATOR PE UNITATE DE INVATAMANT</t>
  </si>
  <si>
    <t xml:space="preserve">TOTAL GENERAL fără TVA (lei) </t>
  </si>
  <si>
    <t>Contor articole / Total necesar  buc.</t>
  </si>
  <si>
    <t>Necesar</t>
  </si>
  <si>
    <t>I11
Didactic</t>
  </si>
  <si>
    <t>5 = 8</t>
  </si>
  <si>
    <t>TOTAL</t>
  </si>
  <si>
    <t>Colegiul Național Pedagogic Regele Ferdinand</t>
  </si>
  <si>
    <t>22 Decembrie nr. 5, Sighetu Marmației</t>
  </si>
  <si>
    <t>Liceul Tehnologic Forestier</t>
  </si>
  <si>
    <t>Dragoş Vodă 43, Sighetu Marmației</t>
  </si>
  <si>
    <t>Liceul Teoretic Leowey Klara</t>
  </si>
  <si>
    <t>22 Decembrie nr. 2, Sighetu Marmației</t>
  </si>
  <si>
    <t>Scoala Gimnaziala Dr. Ioan Mihalyi de Apsa</t>
  </si>
  <si>
    <t>Mihai Viteazu 41, Sighetu Marmației</t>
  </si>
  <si>
    <t>5 = 8+9</t>
  </si>
  <si>
    <t>Scoala Gimnaziala George Cosbuc</t>
  </si>
  <si>
    <t>Tudor Vladimirescu 6-8, Sighetu Marmației</t>
  </si>
  <si>
    <t>Scoala Gimnaziala Nr. 2</t>
  </si>
  <si>
    <t>Gheorghe Şincai 1, Sighetu Marmației</t>
  </si>
  <si>
    <t>Scoala Gimnaziala Cu Program Suplimentar de Muzica și Arte</t>
  </si>
  <si>
    <t>Mihai Eminescu 6, Sighetu Marmației</t>
  </si>
  <si>
    <t xml:space="preserve">Liceul Pedagogic "Taras Sevcenko" </t>
  </si>
  <si>
    <t>Libertăţii 22, Sighetu Marmației</t>
  </si>
  <si>
    <t xml:space="preserve">Gradinita Cu Program Prelungit Nr. 7 </t>
  </si>
  <si>
    <t>Unirii 21B, Sighetu Marmației</t>
  </si>
  <si>
    <t>d11</t>
  </si>
  <si>
    <t>Scoala Gimnaziala Nr. 10</t>
  </si>
  <si>
    <t>Unirii 27, Sighetu Marmației</t>
  </si>
  <si>
    <t>5 = 8+9+10</t>
  </si>
  <si>
    <t>B1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</si>
  <si>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</si>
  <si>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</si>
  <si>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</si>
  <si>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</si>
  <si>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</si>
  <si>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</si>
  <si>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</si>
  <si>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</si>
  <si>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</si>
  <si>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</si>
  <si>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</si>
  <si>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</si>
  <si>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</si>
  <si>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</si>
  <si>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</si>
  <si>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B2</t>
  </si>
  <si>
    <t>B3</t>
  </si>
  <si>
    <t>B4</t>
  </si>
  <si>
    <t>B5</t>
  </si>
  <si>
    <t>Liceul Tehnologic Marmatia</t>
  </si>
  <si>
    <t>General Mociolschi 17-19, Sighetu Marmației</t>
  </si>
  <si>
    <t>B6</t>
  </si>
  <si>
    <t>B7</t>
  </si>
  <si>
    <t>B8</t>
  </si>
  <si>
    <t>B9</t>
  </si>
  <si>
    <t>B10</t>
  </si>
  <si>
    <t>B11</t>
  </si>
  <si>
    <t xml:space="preserve">Gradinita Cu Program Prelungit Nr. 12 </t>
  </si>
  <si>
    <t>Independenţei 10, Sighetu Marmației</t>
  </si>
  <si>
    <t>B12</t>
  </si>
  <si>
    <t>Gradinita Cu Program Prelungit Nr. 9</t>
  </si>
  <si>
    <t>Gheorghe Șincai 2, Sighetu Marmației</t>
  </si>
  <si>
    <t>B13</t>
  </si>
  <si>
    <t>Gradinita Cu Program Prelungit Nr. 8</t>
  </si>
  <si>
    <t>Alexandru Ivasiuc 25, Sighetu Marmației</t>
  </si>
  <si>
    <t>B14</t>
  </si>
  <si>
    <t>B15</t>
  </si>
  <si>
    <t>Stampile cu alfabet din lemn si cauciuc</t>
  </si>
  <si>
    <t>Vopsea acrilica 24 culori x 12ml</t>
  </si>
  <si>
    <t xml:space="preserve">Bloc acuarela lipit A4 </t>
  </si>
  <si>
    <t xml:space="preserve">Bloc acuarela lipit A3 </t>
  </si>
  <si>
    <t>Ortografierea grupurilor</t>
  </si>
  <si>
    <t>Semne de circulație magnetice</t>
  </si>
  <si>
    <t>Ustensile plastic pentru modelaj</t>
  </si>
  <si>
    <t xml:space="preserve">Set 277 Piese, litere alfabetice magnetice pentru clasa, cu litere alfabet si cifre magnetice </t>
  </si>
  <si>
    <t xml:space="preserve">Acuarele 12 culori 3 cm,  pensula </t>
  </si>
  <si>
    <t xml:space="preserve">Hârtie copiator </t>
  </si>
  <si>
    <t>Joc de numărare bufnite</t>
  </si>
  <si>
    <t>Joc Tangram</t>
  </si>
  <si>
    <t xml:space="preserve">LEGO Classic: Animăluțe creative </t>
  </si>
  <si>
    <t xml:space="preserve">LEGO Classic: Cutie de petrecere </t>
  </si>
  <si>
    <t xml:space="preserve">LEGO Classic: Cutie medie de construcție </t>
  </si>
  <si>
    <t>Aparat Foto 24MP</t>
  </si>
  <si>
    <t xml:space="preserve">Pensulă sintetică </t>
  </si>
  <si>
    <t xml:space="preserve">Personalități de seama din istoria României </t>
  </si>
  <si>
    <t>Șabloane diverse forme</t>
  </si>
  <si>
    <t>Șabloane litere si cifre</t>
  </si>
  <si>
    <t>Ebosoare din lemn pentru modelaj 20cm</t>
  </si>
  <si>
    <t>Planșe literele alfabetului si grupuri de litere</t>
  </si>
  <si>
    <t>O călătorie distractivă prin clasa pregătitoare</t>
  </si>
  <si>
    <t>Tușiere lavabile pentru stampile</t>
  </si>
  <si>
    <t>Set de 24 creioane acuarelabile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</si>
</sst>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3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0" applyBorder="0" applyProtection="0"/>
    <xf numFmtId="0" fontId="14" fillId="0" borderId="0" applyBorder="0" applyProtection="0"/>
    <xf numFmtId="0" fontId="15" fillId="0" borderId="0" applyNumberFormat="0" applyFill="0" applyBorder="0" applyAlignment="0" applyProtection="0"/>
    <xf numFmtId="0" fontId="1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Border="0" applyProtection="0">
      <alignment horizontal="left"/>
    </xf>
    <xf numFmtId="0" fontId="17" fillId="0" borderId="0" applyBorder="0" applyProtection="0"/>
    <xf numFmtId="0" fontId="17" fillId="0" borderId="0" applyBorder="0" applyProtection="0"/>
    <xf numFmtId="0" fontId="18" fillId="0" borderId="0" applyBorder="0" applyProtection="0"/>
    <xf numFmtId="0" fontId="18" fillId="0" borderId="0" applyBorder="0" applyProtection="0">
      <alignment horizontal="left"/>
    </xf>
    <xf numFmtId="0" fontId="17" fillId="0" borderId="0" applyBorder="0" applyProtection="0"/>
    <xf numFmtId="164" fontId="3" fillId="0" borderId="0" applyFont="0" applyFill="0" applyBorder="0" applyAlignment="0" applyProtection="0"/>
    <xf numFmtId="165" fontId="17" fillId="0" borderId="0" applyBorder="0" applyProtection="0"/>
    <xf numFmtId="164" fontId="3" fillId="0" borderId="0" applyFont="0" applyFill="0" applyBorder="0" applyAlignment="0" applyProtection="0"/>
    <xf numFmtId="165" fontId="16" fillId="0" borderId="0" applyBorder="0" applyProtection="0"/>
    <xf numFmtId="165" fontId="16" fillId="0" borderId="0" applyBorder="0" applyProtection="0"/>
  </cellStyleXfs>
  <cellXfs count="97">
    <xf numFmtId="0" fontId="0" fillId="0" borderId="0" xfId="0"/>
    <xf numFmtId="0" fontId="1" fillId="0" borderId="0" xfId="2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Alignment="1">
      <alignment vertical="center"/>
    </xf>
    <xf numFmtId="0" fontId="3" fillId="0" borderId="0" xfId="1" applyBorder="1" applyAlignment="1">
      <alignment vertical="center"/>
    </xf>
    <xf numFmtId="0" fontId="3" fillId="0" borderId="0" xfId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1" fillId="0" borderId="0" xfId="3"/>
    <xf numFmtId="0" fontId="1" fillId="0" borderId="0" xfId="2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Fill="1" applyBorder="1"/>
    <xf numFmtId="0" fontId="5" fillId="0" borderId="0" xfId="1" applyFont="1" applyBorder="1" applyAlignment="1">
      <alignment horizontal="left"/>
    </xf>
    <xf numFmtId="49" fontId="3" fillId="0" borderId="0" xfId="1" applyNumberFormat="1" applyAlignment="1">
      <alignment horizontal="center"/>
    </xf>
    <xf numFmtId="0" fontId="1" fillId="2" borderId="1" xfId="4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vertical="center"/>
    </xf>
    <xf numFmtId="0" fontId="1" fillId="3" borderId="1" xfId="4" applyFill="1" applyBorder="1" applyAlignment="1">
      <alignment horizontal="left" vertical="center"/>
    </xf>
    <xf numFmtId="0" fontId="1" fillId="0" borderId="1" xfId="4" applyFill="1" applyBorder="1" applyAlignment="1">
      <alignment horizontal="center" vertical="center"/>
    </xf>
    <xf numFmtId="0" fontId="1" fillId="0" borderId="1" xfId="4" applyFill="1" applyBorder="1" applyAlignment="1">
      <alignment horizontal="right" vertical="center"/>
    </xf>
    <xf numFmtId="0" fontId="1" fillId="3" borderId="1" xfId="4" applyFill="1" applyBorder="1" applyAlignment="1">
      <alignment horizontal="right" vertical="center"/>
    </xf>
    <xf numFmtId="4" fontId="1" fillId="0" borderId="1" xfId="4" applyNumberFormat="1" applyFill="1" applyBorder="1" applyAlignment="1">
      <alignment horizontal="right" vertical="center"/>
    </xf>
    <xf numFmtId="0" fontId="3" fillId="0" borderId="1" xfId="1" applyFill="1" applyBorder="1"/>
    <xf numFmtId="0" fontId="1" fillId="0" borderId="1" xfId="4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1" fillId="0" borderId="3" xfId="4" applyFill="1" applyBorder="1" applyAlignment="1">
      <alignment vertical="center"/>
    </xf>
    <xf numFmtId="0" fontId="1" fillId="0" borderId="3" xfId="4" applyFill="1" applyBorder="1" applyAlignment="1">
      <alignment horizontal="left" vertical="center"/>
    </xf>
    <xf numFmtId="0" fontId="1" fillId="0" borderId="3" xfId="4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1" fillId="4" borderId="4" xfId="4" applyFill="1" applyBorder="1" applyAlignment="1">
      <alignment horizontal="right" vertical="center"/>
    </xf>
    <xf numFmtId="4" fontId="1" fillId="4" borderId="1" xfId="4" applyNumberFormat="1" applyFill="1" applyBorder="1" applyAlignment="1">
      <alignment horizontal="right" vertical="center"/>
    </xf>
    <xf numFmtId="0" fontId="3" fillId="4" borderId="1" xfId="1" applyFill="1" applyBorder="1"/>
    <xf numFmtId="0" fontId="1" fillId="0" borderId="2" xfId="4" applyFill="1" applyBorder="1" applyAlignment="1">
      <alignment vertical="center"/>
    </xf>
    <xf numFmtId="0" fontId="1" fillId="0" borderId="4" xfId="4" applyFill="1" applyBorder="1" applyAlignment="1">
      <alignment vertical="center"/>
    </xf>
    <xf numFmtId="4" fontId="2" fillId="0" borderId="1" xfId="4" applyNumberFormat="1" applyFont="1" applyFill="1" applyBorder="1" applyAlignment="1">
      <alignment vertical="center"/>
    </xf>
    <xf numFmtId="4" fontId="2" fillId="0" borderId="1" xfId="1" applyNumberFormat="1" applyFont="1" applyFill="1" applyBorder="1"/>
    <xf numFmtId="0" fontId="2" fillId="0" borderId="4" xfId="4" applyFont="1" applyFill="1" applyBorder="1" applyAlignment="1">
      <alignment vertical="center"/>
    </xf>
    <xf numFmtId="4" fontId="3" fillId="0" borderId="0" xfId="1" applyNumberFormat="1"/>
    <xf numFmtId="0" fontId="4" fillId="0" borderId="5" xfId="1" applyFont="1" applyBorder="1"/>
    <xf numFmtId="0" fontId="4" fillId="0" borderId="6" xfId="1" applyFont="1" applyBorder="1"/>
    <xf numFmtId="0" fontId="3" fillId="0" borderId="6" xfId="1" applyBorder="1" applyAlignment="1"/>
    <xf numFmtId="0" fontId="3" fillId="0" borderId="7" xfId="1" applyBorder="1" applyAlignment="1"/>
    <xf numFmtId="0" fontId="3" fillId="0" borderId="8" xfId="1" applyBorder="1" applyAlignment="1"/>
    <xf numFmtId="0" fontId="3" fillId="0" borderId="5" xfId="1" applyBorder="1"/>
    <xf numFmtId="0" fontId="8" fillId="0" borderId="6" xfId="1" applyFont="1" applyBorder="1"/>
    <xf numFmtId="0" fontId="3" fillId="0" borderId="8" xfId="1" applyBorder="1" applyAlignment="1">
      <alignment horizontal="center"/>
    </xf>
    <xf numFmtId="0" fontId="3" fillId="0" borderId="7" xfId="1" applyBorder="1"/>
    <xf numFmtId="0" fontId="3" fillId="0" borderId="8" xfId="1" applyBorder="1"/>
    <xf numFmtId="0" fontId="8" fillId="0" borderId="7" xfId="1" applyFont="1" applyBorder="1"/>
    <xf numFmtId="0" fontId="3" fillId="0" borderId="0" xfId="1" applyAlignment="1">
      <alignment horizontal="center"/>
    </xf>
    <xf numFmtId="0" fontId="2" fillId="0" borderId="1" xfId="1" applyFont="1" applyBorder="1"/>
    <xf numFmtId="0" fontId="2" fillId="2" borderId="1" xfId="1" applyFont="1" applyFill="1" applyBorder="1"/>
    <xf numFmtId="0" fontId="9" fillId="2" borderId="1" xfId="4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" fillId="0" borderId="1" xfId="2" applyFill="1" applyBorder="1" applyAlignment="1"/>
    <xf numFmtId="0" fontId="1" fillId="0" borderId="1" xfId="4" applyFill="1" applyBorder="1" applyAlignment="1">
      <alignment horizontal="left" vertical="center"/>
    </xf>
    <xf numFmtId="3" fontId="1" fillId="0" borderId="1" xfId="4" applyNumberFormat="1" applyFill="1" applyBorder="1" applyAlignment="1">
      <alignment horizontal="right" vertical="center"/>
    </xf>
    <xf numFmtId="0" fontId="3" fillId="5" borderId="1" xfId="1" applyFill="1" applyBorder="1"/>
    <xf numFmtId="0" fontId="4" fillId="0" borderId="6" xfId="1" applyFont="1" applyBorder="1" applyAlignment="1"/>
    <xf numFmtId="0" fontId="4" fillId="0" borderId="7" xfId="1" applyFont="1" applyBorder="1" applyAlignment="1"/>
    <xf numFmtId="0" fontId="4" fillId="0" borderId="12" xfId="1" applyFont="1" applyBorder="1" applyAlignment="1"/>
    <xf numFmtId="4" fontId="2" fillId="0" borderId="13" xfId="1" applyNumberFormat="1" applyFont="1" applyFill="1" applyBorder="1"/>
    <xf numFmtId="0" fontId="2" fillId="0" borderId="14" xfId="1" applyFont="1" applyBorder="1"/>
    <xf numFmtId="0" fontId="1" fillId="0" borderId="1" xfId="3" applyBorder="1" applyAlignment="1">
      <alignment vertical="center"/>
    </xf>
    <xf numFmtId="0" fontId="1" fillId="0" borderId="1" xfId="3" applyBorder="1"/>
    <xf numFmtId="0" fontId="8" fillId="0" borderId="6" xfId="1" applyFont="1" applyBorder="1" applyAlignment="1"/>
    <xf numFmtId="0" fontId="8" fillId="0" borderId="7" xfId="1" applyFont="1" applyBorder="1" applyAlignment="1"/>
    <xf numFmtId="0" fontId="8" fillId="0" borderId="8" xfId="1" applyFont="1" applyBorder="1" applyAlignment="1"/>
    <xf numFmtId="0" fontId="9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1" fillId="0" borderId="1" xfId="3" applyFill="1" applyBorder="1" applyAlignment="1">
      <alignment vertical="center"/>
    </xf>
    <xf numFmtId="0" fontId="1" fillId="0" borderId="1" xfId="3" applyFill="1" applyBorder="1"/>
    <xf numFmtId="0" fontId="1" fillId="0" borderId="1" xfId="2" applyFill="1" applyBorder="1" applyAlignment="1">
      <alignment vertical="center"/>
    </xf>
    <xf numFmtId="0" fontId="2" fillId="0" borderId="15" xfId="1" applyFont="1" applyBorder="1"/>
    <xf numFmtId="0" fontId="1" fillId="0" borderId="1" xfId="3" applyBorder="1" applyAlignment="1">
      <alignment horizontal="right" vertical="center"/>
    </xf>
    <xf numFmtId="0" fontId="1" fillId="0" borderId="1" xfId="3" applyFill="1" applyBorder="1" applyAlignment="1">
      <alignment horizontal="right" vertical="center"/>
    </xf>
    <xf numFmtId="0" fontId="2" fillId="0" borderId="13" xfId="1" applyFont="1" applyBorder="1"/>
    <xf numFmtId="0" fontId="10" fillId="5" borderId="1" xfId="2" applyFont="1" applyFill="1" applyBorder="1" applyAlignment="1">
      <alignment horizontal="right" vertical="center"/>
    </xf>
    <xf numFmtId="0" fontId="11" fillId="2" borderId="1" xfId="1" applyFont="1" applyFill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left" vertical="center" wrapText="1"/>
    </xf>
    <xf numFmtId="0" fontId="3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6" xfId="5" applyBorder="1" applyAlignment="1">
      <alignment horizontal="center" vertical="center"/>
    </xf>
    <xf numFmtId="0" fontId="1" fillId="0" borderId="16" xfId="5" applyBorder="1" applyAlignment="1">
      <alignment horizontal="left" vertical="center" wrapText="1"/>
    </xf>
    <xf numFmtId="0" fontId="0" fillId="0" borderId="1" xfId="4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4" fontId="4" fillId="2" borderId="9" xfId="1" applyNumberFormat="1" applyFont="1" applyFill="1" applyBorder="1" applyAlignment="1">
      <alignment horizontal="center"/>
    </xf>
    <xf numFmtId="4" fontId="4" fillId="2" borderId="1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9" fillId="0" borderId="1" xfId="4" applyFont="1" applyFill="1" applyBorder="1" applyAlignment="1">
      <alignment vertical="center"/>
    </xf>
  </cellXfs>
  <cellStyles count="453">
    <cellStyle name="Hyperlink 2" xfId="6"/>
    <cellStyle name="Hyperlink 2 2" xfId="7"/>
    <cellStyle name="Hyperlink 3" xfId="8"/>
    <cellStyle name="Hyperlink 4" xfId="9"/>
    <cellStyle name="Hyperlink 4 2" xfId="10"/>
    <cellStyle name="Normal" xfId="0" builtinId="0"/>
    <cellStyle name="Normal 10" xfId="11"/>
    <cellStyle name="Normal 10 2" xfId="12"/>
    <cellStyle name="Normal 10 2 2" xfId="3"/>
    <cellStyle name="Normal 10 3" xfId="13"/>
    <cellStyle name="Normal 10 4" xfId="14"/>
    <cellStyle name="Normal 11" xfId="15"/>
    <cellStyle name="Normal 2" xfId="1"/>
    <cellStyle name="Normal 2 2" xfId="16"/>
    <cellStyle name="Normal 2 3" xfId="17"/>
    <cellStyle name="Normal 2 3 2" xfId="18"/>
    <cellStyle name="Normal 3" xfId="19"/>
    <cellStyle name="Normal 4" xfId="20"/>
    <cellStyle name="Normal 4 10" xfId="21"/>
    <cellStyle name="Normal 4 10 2" xfId="22"/>
    <cellStyle name="Normal 4 10 2 2" xfId="23"/>
    <cellStyle name="Normal 4 10 3" xfId="24"/>
    <cellStyle name="Normal 4 11" xfId="25"/>
    <cellStyle name="Normal 4 11 2" xfId="26"/>
    <cellStyle name="Normal 4 12" xfId="27"/>
    <cellStyle name="Normal 4 12 2" xfId="28"/>
    <cellStyle name="Normal 4 13" xfId="29"/>
    <cellStyle name="Normal 4 2" xfId="30"/>
    <cellStyle name="Normal 4 2 2" xfId="31"/>
    <cellStyle name="Normal 4 2 2 2" xfId="32"/>
    <cellStyle name="Normal 4 2 2 2 2" xfId="33"/>
    <cellStyle name="Normal 4 2 2 2 2 2" xfId="34"/>
    <cellStyle name="Normal 4 2 2 2 3" xfId="35"/>
    <cellStyle name="Normal 4 2 2 2 4" xfId="36"/>
    <cellStyle name="Normal 4 2 2 3" xfId="37"/>
    <cellStyle name="Normal 4 2 2 3 2" xfId="38"/>
    <cellStyle name="Normal 4 2 2 3 3" xfId="39"/>
    <cellStyle name="Normal 4 2 2 4" xfId="40"/>
    <cellStyle name="Normal 4 2 2 4 2" xfId="41"/>
    <cellStyle name="Normal 4 2 2 5" xfId="42"/>
    <cellStyle name="Normal 4 2 2 6" xfId="43"/>
    <cellStyle name="Normal 4 2 3" xfId="44"/>
    <cellStyle name="Normal 4 2 4" xfId="45"/>
    <cellStyle name="Normal 4 2 4 2" xfId="46"/>
    <cellStyle name="Normal 4 2 4 2 2" xfId="47"/>
    <cellStyle name="Normal 4 2 4 2 2 2" xfId="48"/>
    <cellStyle name="Normal 4 2 4 2 3" xfId="49"/>
    <cellStyle name="Normal 4 2 4 3" xfId="50"/>
    <cellStyle name="Normal 4 2 4 3 2" xfId="51"/>
    <cellStyle name="Normal 4 2 4 4" xfId="52"/>
    <cellStyle name="Normal 4 2 4 4 2" xfId="53"/>
    <cellStyle name="Normal 4 2 4 5" xfId="54"/>
    <cellStyle name="Normal 4 2 4 6" xfId="55"/>
    <cellStyle name="Normal 4 2 5" xfId="56"/>
    <cellStyle name="Normal 4 2 5 2" xfId="57"/>
    <cellStyle name="Normal 4 2 5 2 2" xfId="58"/>
    <cellStyle name="Normal 4 2 5 3" xfId="59"/>
    <cellStyle name="Normal 4 2 5 4" xfId="60"/>
    <cellStyle name="Normal 4 2 6" xfId="61"/>
    <cellStyle name="Normal 4 2 6 2" xfId="62"/>
    <cellStyle name="Normal 4 2 7" xfId="63"/>
    <cellStyle name="Normal 4 2 7 2" xfId="64"/>
    <cellStyle name="Normal 4 2 8" xfId="65"/>
    <cellStyle name="Normal 4 3" xfId="66"/>
    <cellStyle name="Normal 4 3 2" xfId="67"/>
    <cellStyle name="Normal 4 3 2 2" xfId="68"/>
    <cellStyle name="Normal 4 3 2 2 2" xfId="69"/>
    <cellStyle name="Normal 4 3 2 2 2 2" xfId="5"/>
    <cellStyle name="Normal 4 3 2 2 3" xfId="70"/>
    <cellStyle name="Normal 4 3 2 2 4" xfId="71"/>
    <cellStyle name="Normal 4 3 2 3" xfId="72"/>
    <cellStyle name="Normal 4 3 2 3 2" xfId="73"/>
    <cellStyle name="Normal 4 3 2 3 3" xfId="74"/>
    <cellStyle name="Normal 4 3 2 4" xfId="75"/>
    <cellStyle name="Normal 4 3 2 4 2" xfId="76"/>
    <cellStyle name="Normal 4 3 2 5" xfId="77"/>
    <cellStyle name="Normal 4 3 2 6" xfId="78"/>
    <cellStyle name="Normal 4 3 3" xfId="79"/>
    <cellStyle name="Normal 4 3 4" xfId="80"/>
    <cellStyle name="Normal 4 3 4 2" xfId="81"/>
    <cellStyle name="Normal 4 3 4 2 2" xfId="82"/>
    <cellStyle name="Normal 4 3 4 2 2 2" xfId="83"/>
    <cellStyle name="Normal 4 3 4 2 3" xfId="84"/>
    <cellStyle name="Normal 4 3 4 3" xfId="85"/>
    <cellStyle name="Normal 4 3 4 3 2" xfId="86"/>
    <cellStyle name="Normal 4 3 4 4" xfId="87"/>
    <cellStyle name="Normal 4 3 4 4 2" xfId="88"/>
    <cellStyle name="Normal 4 3 4 5" xfId="89"/>
    <cellStyle name="Normal 4 3 4 6" xfId="90"/>
    <cellStyle name="Normal 4 3 5" xfId="91"/>
    <cellStyle name="Normal 4 3 5 2" xfId="92"/>
    <cellStyle name="Normal 4 3 5 2 2" xfId="93"/>
    <cellStyle name="Normal 4 3 5 3" xfId="94"/>
    <cellStyle name="Normal 4 3 5 4" xfId="95"/>
    <cellStyle name="Normal 4 3 6" xfId="96"/>
    <cellStyle name="Normal 4 3 6 2" xfId="97"/>
    <cellStyle name="Normal 4 3 7" xfId="98"/>
    <cellStyle name="Normal 4 3 7 2" xfId="99"/>
    <cellStyle name="Normal 4 3 8" xfId="100"/>
    <cellStyle name="Normal 4 4" xfId="101"/>
    <cellStyle name="Normal 4 4 2" xfId="102"/>
    <cellStyle name="Normal 4 4 2 2" xfId="103"/>
    <cellStyle name="Normal 4 4 2 2 2" xfId="104"/>
    <cellStyle name="Normal 4 4 2 2 2 2" xfId="105"/>
    <cellStyle name="Normal 4 4 2 2 2 2 2" xfId="2"/>
    <cellStyle name="Normal 4 4 2 2 2 3" xfId="106"/>
    <cellStyle name="Normal 4 4 2 2 2 4" xfId="107"/>
    <cellStyle name="Normal 4 4 2 2 3" xfId="108"/>
    <cellStyle name="Normal 4 4 2 2 3 2" xfId="109"/>
    <cellStyle name="Normal 4 4 2 2 3 3" xfId="110"/>
    <cellStyle name="Normal 4 4 2 2 4" xfId="111"/>
    <cellStyle name="Normal 4 4 2 2 4 2" xfId="112"/>
    <cellStyle name="Normal 4 4 2 2 5" xfId="113"/>
    <cellStyle name="Normal 4 4 2 2 6" xfId="114"/>
    <cellStyle name="Normal 4 4 2 3" xfId="115"/>
    <cellStyle name="Normal 4 4 2 4" xfId="116"/>
    <cellStyle name="Normal 4 4 2 4 2" xfId="117"/>
    <cellStyle name="Normal 4 4 2 4 2 2" xfId="118"/>
    <cellStyle name="Normal 4 4 2 4 2 2 2" xfId="119"/>
    <cellStyle name="Normal 4 4 2 4 2 3" xfId="120"/>
    <cellStyle name="Normal 4 4 2 4 3" xfId="121"/>
    <cellStyle name="Normal 4 4 2 4 3 2" xfId="122"/>
    <cellStyle name="Normal 4 4 2 4 4" xfId="123"/>
    <cellStyle name="Normal 4 4 2 4 4 2" xfId="124"/>
    <cellStyle name="Normal 4 4 2 4 5" xfId="125"/>
    <cellStyle name="Normal 4 4 2 4 6" xfId="126"/>
    <cellStyle name="Normal 4 4 2 5" xfId="127"/>
    <cellStyle name="Normal 4 4 2 5 2" xfId="128"/>
    <cellStyle name="Normal 4 4 2 5 2 2" xfId="129"/>
    <cellStyle name="Normal 4 4 2 5 3" xfId="130"/>
    <cellStyle name="Normal 4 4 2 5 4" xfId="131"/>
    <cellStyle name="Normal 4 4 2 6" xfId="132"/>
    <cellStyle name="Normal 4 4 2 6 2" xfId="133"/>
    <cellStyle name="Normal 4 4 2 7" xfId="134"/>
    <cellStyle name="Normal 4 4 2 7 2" xfId="135"/>
    <cellStyle name="Normal 4 4 2 8" xfId="136"/>
    <cellStyle name="Normal 4 4 2 9" xfId="137"/>
    <cellStyle name="Normal 4 4 3" xfId="138"/>
    <cellStyle name="Normal 4 4 3 2" xfId="139"/>
    <cellStyle name="Normal 4 4 3 2 2" xfId="140"/>
    <cellStyle name="Normal 4 4 3 2 2 2" xfId="141"/>
    <cellStyle name="Normal 4 4 3 2 3" xfId="142"/>
    <cellStyle name="Normal 4 4 3 2 4" xfId="143"/>
    <cellStyle name="Normal 4 4 3 3" xfId="144"/>
    <cellStyle name="Normal 4 4 3 3 2" xfId="145"/>
    <cellStyle name="Normal 4 4 3 3 3" xfId="146"/>
    <cellStyle name="Normal 4 4 3 4" xfId="147"/>
    <cellStyle name="Normal 4 4 3 4 2" xfId="148"/>
    <cellStyle name="Normal 4 4 3 5" xfId="149"/>
    <cellStyle name="Normal 4 4 3 6" xfId="150"/>
    <cellStyle name="Normal 4 4 4" xfId="151"/>
    <cellStyle name="Normal 4 4 5" xfId="152"/>
    <cellStyle name="Normal 4 4 5 2" xfId="153"/>
    <cellStyle name="Normal 4 4 5 2 2" xfId="154"/>
    <cellStyle name="Normal 4 4 5 2 2 2" xfId="155"/>
    <cellStyle name="Normal 4 4 5 2 3" xfId="156"/>
    <cellStyle name="Normal 4 4 5 3" xfId="157"/>
    <cellStyle name="Normal 4 4 5 3 2" xfId="158"/>
    <cellStyle name="Normal 4 4 5 4" xfId="159"/>
    <cellStyle name="Normal 4 4 5 4 2" xfId="160"/>
    <cellStyle name="Normal 4 4 5 5" xfId="161"/>
    <cellStyle name="Normal 4 4 5 6" xfId="162"/>
    <cellStyle name="Normal 4 4 6" xfId="163"/>
    <cellStyle name="Normal 4 4 6 2" xfId="164"/>
    <cellStyle name="Normal 4 4 6 2 2" xfId="165"/>
    <cellStyle name="Normal 4 4 6 3" xfId="166"/>
    <cellStyle name="Normal 4 4 6 4" xfId="167"/>
    <cellStyle name="Normal 4 4 7" xfId="168"/>
    <cellStyle name="Normal 4 4 7 2" xfId="169"/>
    <cellStyle name="Normal 4 4 8" xfId="170"/>
    <cellStyle name="Normal 4 4 8 2" xfId="171"/>
    <cellStyle name="Normal 4 4 9" xfId="172"/>
    <cellStyle name="Normal 4 5" xfId="173"/>
    <cellStyle name="Normal 4 5 2" xfId="174"/>
    <cellStyle name="Normal 4 5 2 2" xfId="175"/>
    <cellStyle name="Normal 4 5 2 2 2" xfId="176"/>
    <cellStyle name="Normal 4 5 2 2 2 2" xfId="177"/>
    <cellStyle name="Normal 4 5 2 2 3" xfId="178"/>
    <cellStyle name="Normal 4 5 2 2 4" xfId="179"/>
    <cellStyle name="Normal 4 5 2 3" xfId="180"/>
    <cellStyle name="Normal 4 5 2 3 2" xfId="181"/>
    <cellStyle name="Normal 4 5 2 3 3" xfId="182"/>
    <cellStyle name="Normal 4 5 2 4" xfId="183"/>
    <cellStyle name="Normal 4 5 2 4 2" xfId="184"/>
    <cellStyle name="Normal 4 5 2 5" xfId="185"/>
    <cellStyle name="Normal 4 5 2 6" xfId="186"/>
    <cellStyle name="Normal 4 5 3" xfId="187"/>
    <cellStyle name="Normal 4 5 4" xfId="188"/>
    <cellStyle name="Normal 4 5 4 2" xfId="189"/>
    <cellStyle name="Normal 4 5 4 2 2" xfId="190"/>
    <cellStyle name="Normal 4 5 4 2 2 2" xfId="191"/>
    <cellStyle name="Normal 4 5 4 2 3" xfId="192"/>
    <cellStyle name="Normal 4 5 4 3" xfId="193"/>
    <cellStyle name="Normal 4 5 4 3 2" xfId="194"/>
    <cellStyle name="Normal 4 5 4 4" xfId="195"/>
    <cellStyle name="Normal 4 5 4 4 2" xfId="196"/>
    <cellStyle name="Normal 4 5 4 5" xfId="197"/>
    <cellStyle name="Normal 4 5 4 6" xfId="198"/>
    <cellStyle name="Normal 4 5 5" xfId="199"/>
    <cellStyle name="Normal 4 5 5 2" xfId="200"/>
    <cellStyle name="Normal 4 5 5 2 2" xfId="201"/>
    <cellStyle name="Normal 4 5 5 3" xfId="202"/>
    <cellStyle name="Normal 4 5 5 4" xfId="203"/>
    <cellStyle name="Normal 4 5 6" xfId="204"/>
    <cellStyle name="Normal 4 5 6 2" xfId="205"/>
    <cellStyle name="Normal 4 5 7" xfId="206"/>
    <cellStyle name="Normal 4 5 7 2" xfId="207"/>
    <cellStyle name="Normal 4 5 8" xfId="208"/>
    <cellStyle name="Normal 4 5 9" xfId="209"/>
    <cellStyle name="Normal 4 6" xfId="210"/>
    <cellStyle name="Normal 4 6 2" xfId="211"/>
    <cellStyle name="Normal 4 6 2 2" xfId="212"/>
    <cellStyle name="Normal 4 6 2 2 2" xfId="213"/>
    <cellStyle name="Normal 4 6 2 3" xfId="214"/>
    <cellStyle name="Normal 4 6 2 4" xfId="215"/>
    <cellStyle name="Normal 4 6 3" xfId="216"/>
    <cellStyle name="Normal 4 6 3 2" xfId="217"/>
    <cellStyle name="Normal 4 6 3 3" xfId="218"/>
    <cellStyle name="Normal 4 6 4" xfId="219"/>
    <cellStyle name="Normal 4 6 4 2" xfId="220"/>
    <cellStyle name="Normal 4 6 5" xfId="221"/>
    <cellStyle name="Normal 4 6 6" xfId="222"/>
    <cellStyle name="Normal 4 7" xfId="223"/>
    <cellStyle name="Normal 4 7 2" xfId="224"/>
    <cellStyle name="Normal 4 7 2 2" xfId="225"/>
    <cellStyle name="Normal 4 7 2 2 2" xfId="226"/>
    <cellStyle name="Normal 4 7 2 3" xfId="227"/>
    <cellStyle name="Normal 4 7 2 4" xfId="228"/>
    <cellStyle name="Normal 4 7 3" xfId="229"/>
    <cellStyle name="Normal 4 7 3 2" xfId="230"/>
    <cellStyle name="Normal 4 7 3 3" xfId="231"/>
    <cellStyle name="Normal 4 7 4" xfId="232"/>
    <cellStyle name="Normal 4 7 4 2" xfId="233"/>
    <cellStyle name="Normal 4 7 5" xfId="234"/>
    <cellStyle name="Normal 4 7 6" xfId="235"/>
    <cellStyle name="Normal 4 8" xfId="236"/>
    <cellStyle name="Normal 4 9" xfId="237"/>
    <cellStyle name="Normal 4 9 2" xfId="238"/>
    <cellStyle name="Normal 4 9 2 2" xfId="239"/>
    <cellStyle name="Normal 4 9 2 2 2" xfId="240"/>
    <cellStyle name="Normal 4 9 2 3" xfId="241"/>
    <cellStyle name="Normal 4 9 3" xfId="242"/>
    <cellStyle name="Normal 4 9 3 2" xfId="243"/>
    <cellStyle name="Normal 4 9 4" xfId="244"/>
    <cellStyle name="Normal 4 9 4 2" xfId="245"/>
    <cellStyle name="Normal 4 9 5" xfId="246"/>
    <cellStyle name="Normal 4 9 6" xfId="247"/>
    <cellStyle name="Normal 5" xfId="248"/>
    <cellStyle name="Normal 5 2" xfId="249"/>
    <cellStyle name="Normal 5 2 2" xfId="250"/>
    <cellStyle name="Normal 5 2 2 2" xfId="251"/>
    <cellStyle name="Normal 5 2 2 2 2" xfId="252"/>
    <cellStyle name="Normal 5 2 2 3" xfId="253"/>
    <cellStyle name="Normal 5 2 2 4" xfId="254"/>
    <cellStyle name="Normal 5 2 3" xfId="255"/>
    <cellStyle name="Normal 5 2 3 2" xfId="256"/>
    <cellStyle name="Normal 5 2 3 3" xfId="257"/>
    <cellStyle name="Normal 5 2 4" xfId="258"/>
    <cellStyle name="Normal 5 2 4 2" xfId="259"/>
    <cellStyle name="Normal 5 2 5" xfId="260"/>
    <cellStyle name="Normal 5 2 6" xfId="261"/>
    <cellStyle name="Normal 5 3" xfId="262"/>
    <cellStyle name="Normal 5 4" xfId="263"/>
    <cellStyle name="Normal 5 4 2" xfId="264"/>
    <cellStyle name="Normal 5 4 2 2" xfId="265"/>
    <cellStyle name="Normal 5 4 2 2 2" xfId="266"/>
    <cellStyle name="Normal 5 4 2 3" xfId="267"/>
    <cellStyle name="Normal 5 4 3" xfId="268"/>
    <cellStyle name="Normal 5 4 3 2" xfId="269"/>
    <cellStyle name="Normal 5 4 4" xfId="270"/>
    <cellStyle name="Normal 5 4 4 2" xfId="271"/>
    <cellStyle name="Normal 5 4 5" xfId="272"/>
    <cellStyle name="Normal 5 4 6" xfId="273"/>
    <cellStyle name="Normal 5 5" xfId="274"/>
    <cellStyle name="Normal 5 5 2" xfId="275"/>
    <cellStyle name="Normal 5 5 2 2" xfId="276"/>
    <cellStyle name="Normal 5 5 3" xfId="277"/>
    <cellStyle name="Normal 5 5 4" xfId="278"/>
    <cellStyle name="Normal 5 6" xfId="279"/>
    <cellStyle name="Normal 5 6 2" xfId="280"/>
    <cellStyle name="Normal 5 7" xfId="281"/>
    <cellStyle name="Normal 5 7 2" xfId="282"/>
    <cellStyle name="Normal 5 8" xfId="283"/>
    <cellStyle name="Normal 6" xfId="284"/>
    <cellStyle name="Normal 6 2" xfId="285"/>
    <cellStyle name="Normal 6 2 2" xfId="286"/>
    <cellStyle name="Normal 6 2 2 2" xfId="287"/>
    <cellStyle name="Normal 6 2 2 2 2" xfId="288"/>
    <cellStyle name="Normal 6 2 2 3" xfId="289"/>
    <cellStyle name="Normal 6 2 2 4" xfId="290"/>
    <cellStyle name="Normal 6 2 3" xfId="291"/>
    <cellStyle name="Normal 6 2 3 2" xfId="292"/>
    <cellStyle name="Normal 6 2 3 3" xfId="293"/>
    <cellStyle name="Normal 6 2 4" xfId="294"/>
    <cellStyle name="Normal 6 2 4 2" xfId="295"/>
    <cellStyle name="Normal 6 2 5" xfId="296"/>
    <cellStyle name="Normal 6 2 6" xfId="297"/>
    <cellStyle name="Normal 6 3" xfId="298"/>
    <cellStyle name="Normal 6 4" xfId="299"/>
    <cellStyle name="Normal 6 4 2" xfId="300"/>
    <cellStyle name="Normal 6 4 2 2" xfId="301"/>
    <cellStyle name="Normal 6 4 2 2 2" xfId="302"/>
    <cellStyle name="Normal 6 4 2 3" xfId="303"/>
    <cellStyle name="Normal 6 4 3" xfId="304"/>
    <cellStyle name="Normal 6 4 3 2" xfId="305"/>
    <cellStyle name="Normal 6 4 4" xfId="306"/>
    <cellStyle name="Normal 6 4 4 2" xfId="307"/>
    <cellStyle name="Normal 6 4 5" xfId="308"/>
    <cellStyle name="Normal 6 4 6" xfId="309"/>
    <cellStyle name="Normal 6 5" xfId="310"/>
    <cellStyle name="Normal 6 5 2" xfId="311"/>
    <cellStyle name="Normal 6 5 2 2" xfId="312"/>
    <cellStyle name="Normal 6 5 3" xfId="313"/>
    <cellStyle name="Normal 6 5 4" xfId="314"/>
    <cellStyle name="Normal 6 6" xfId="315"/>
    <cellStyle name="Normal 6 6 2" xfId="316"/>
    <cellStyle name="Normal 6 7" xfId="317"/>
    <cellStyle name="Normal 6 7 2" xfId="318"/>
    <cellStyle name="Normal 6 8" xfId="319"/>
    <cellStyle name="Normal 7" xfId="320"/>
    <cellStyle name="Normal 7 2" xfId="321"/>
    <cellStyle name="Normal 7 2 2" xfId="322"/>
    <cellStyle name="Normal 7 2 2 2" xfId="323"/>
    <cellStyle name="Normal 7 2 2 2 2" xfId="324"/>
    <cellStyle name="Normal 7 2 2 2 2 2" xfId="4"/>
    <cellStyle name="Normal 7 2 2 2 3" xfId="325"/>
    <cellStyle name="Normal 7 2 2 2 4" xfId="326"/>
    <cellStyle name="Normal 7 2 2 3" xfId="327"/>
    <cellStyle name="Normal 7 2 2 3 2" xfId="328"/>
    <cellStyle name="Normal 7 2 2 3 3" xfId="329"/>
    <cellStyle name="Normal 7 2 2 4" xfId="330"/>
    <cellStyle name="Normal 7 2 2 4 2" xfId="331"/>
    <cellStyle name="Normal 7 2 2 5" xfId="332"/>
    <cellStyle name="Normal 7 2 2 6" xfId="333"/>
    <cellStyle name="Normal 7 2 3" xfId="334"/>
    <cellStyle name="Normal 7 2 4" xfId="335"/>
    <cellStyle name="Normal 7 2 4 2" xfId="336"/>
    <cellStyle name="Normal 7 2 4 2 2" xfId="337"/>
    <cellStyle name="Normal 7 2 4 2 2 2" xfId="338"/>
    <cellStyle name="Normal 7 2 4 2 3" xfId="339"/>
    <cellStyle name="Normal 7 2 4 3" xfId="340"/>
    <cellStyle name="Normal 7 2 4 3 2" xfId="341"/>
    <cellStyle name="Normal 7 2 4 4" xfId="342"/>
    <cellStyle name="Normal 7 2 4 4 2" xfId="343"/>
    <cellStyle name="Normal 7 2 4 5" xfId="344"/>
    <cellStyle name="Normal 7 2 4 6" xfId="345"/>
    <cellStyle name="Normal 7 2 5" xfId="346"/>
    <cellStyle name="Normal 7 2 5 2" xfId="347"/>
    <cellStyle name="Normal 7 2 5 2 2" xfId="348"/>
    <cellStyle name="Normal 7 2 5 3" xfId="349"/>
    <cellStyle name="Normal 7 2 5 4" xfId="350"/>
    <cellStyle name="Normal 7 2 6" xfId="351"/>
    <cellStyle name="Normal 7 2 6 2" xfId="352"/>
    <cellStyle name="Normal 7 2 7" xfId="353"/>
    <cellStyle name="Normal 7 2 7 2" xfId="354"/>
    <cellStyle name="Normal 7 2 8" xfId="355"/>
    <cellStyle name="Normal 7 2 9" xfId="356"/>
    <cellStyle name="Normal 7 3" xfId="357"/>
    <cellStyle name="Normal 7 3 2" xfId="358"/>
    <cellStyle name="Normal 7 3 2 2" xfId="359"/>
    <cellStyle name="Normal 7 3 2 2 2" xfId="360"/>
    <cellStyle name="Normal 7 3 2 3" xfId="361"/>
    <cellStyle name="Normal 7 3 2 4" xfId="362"/>
    <cellStyle name="Normal 7 3 3" xfId="363"/>
    <cellStyle name="Normal 7 3 3 2" xfId="364"/>
    <cellStyle name="Normal 7 3 3 3" xfId="365"/>
    <cellStyle name="Normal 7 3 4" xfId="366"/>
    <cellStyle name="Normal 7 3 4 2" xfId="367"/>
    <cellStyle name="Normal 7 3 5" xfId="368"/>
    <cellStyle name="Normal 7 3 6" xfId="369"/>
    <cellStyle name="Normal 7 4" xfId="370"/>
    <cellStyle name="Normal 7 5" xfId="371"/>
    <cellStyle name="Normal 7 5 2" xfId="372"/>
    <cellStyle name="Normal 7 5 2 2" xfId="373"/>
    <cellStyle name="Normal 7 5 2 2 2" xfId="374"/>
    <cellStyle name="Normal 7 5 2 3" xfId="375"/>
    <cellStyle name="Normal 7 5 3" xfId="376"/>
    <cellStyle name="Normal 7 5 3 2" xfId="377"/>
    <cellStyle name="Normal 7 5 4" xfId="378"/>
    <cellStyle name="Normal 7 5 4 2" xfId="379"/>
    <cellStyle name="Normal 7 5 5" xfId="380"/>
    <cellStyle name="Normal 7 5 6" xfId="381"/>
    <cellStyle name="Normal 7 6" xfId="382"/>
    <cellStyle name="Normal 7 6 2" xfId="383"/>
    <cellStyle name="Normal 7 6 2 2" xfId="384"/>
    <cellStyle name="Normal 7 6 3" xfId="385"/>
    <cellStyle name="Normal 7 6 4" xfId="386"/>
    <cellStyle name="Normal 7 7" xfId="387"/>
    <cellStyle name="Normal 7 7 2" xfId="388"/>
    <cellStyle name="Normal 7 8" xfId="389"/>
    <cellStyle name="Normal 7 8 2" xfId="390"/>
    <cellStyle name="Normal 7 9" xfId="391"/>
    <cellStyle name="Normal 8" xfId="392"/>
    <cellStyle name="Normal 8 2" xfId="393"/>
    <cellStyle name="Normal 8 2 2" xfId="394"/>
    <cellStyle name="Normal 8 2 2 2" xfId="395"/>
    <cellStyle name="Normal 8 2 2 2 2" xfId="396"/>
    <cellStyle name="Normal 8 2 2 3" xfId="397"/>
    <cellStyle name="Normal 8 2 2 4" xfId="398"/>
    <cellStyle name="Normal 8 2 3" xfId="399"/>
    <cellStyle name="Normal 8 2 3 2" xfId="400"/>
    <cellStyle name="Normal 8 2 3 3" xfId="401"/>
    <cellStyle name="Normal 8 2 4" xfId="402"/>
    <cellStyle name="Normal 8 2 4 2" xfId="403"/>
    <cellStyle name="Normal 8 2 5" xfId="404"/>
    <cellStyle name="Normal 8 2 6" xfId="405"/>
    <cellStyle name="Normal 8 3" xfId="406"/>
    <cellStyle name="Normal 8 4" xfId="407"/>
    <cellStyle name="Normal 8 4 2" xfId="408"/>
    <cellStyle name="Normal 8 4 2 2" xfId="409"/>
    <cellStyle name="Normal 8 4 2 2 2" xfId="410"/>
    <cellStyle name="Normal 8 4 2 3" xfId="411"/>
    <cellStyle name="Normal 8 4 3" xfId="412"/>
    <cellStyle name="Normal 8 4 3 2" xfId="413"/>
    <cellStyle name="Normal 8 4 4" xfId="414"/>
    <cellStyle name="Normal 8 4 4 2" xfId="415"/>
    <cellStyle name="Normal 8 4 5" xfId="416"/>
    <cellStyle name="Normal 8 4 6" xfId="417"/>
    <cellStyle name="Normal 8 5" xfId="418"/>
    <cellStyle name="Normal 8 5 2" xfId="419"/>
    <cellStyle name="Normal 8 5 2 2" xfId="420"/>
    <cellStyle name="Normal 8 5 3" xfId="421"/>
    <cellStyle name="Normal 8 5 4" xfId="422"/>
    <cellStyle name="Normal 8 6" xfId="423"/>
    <cellStyle name="Normal 8 6 2" xfId="424"/>
    <cellStyle name="Normal 8 7" xfId="425"/>
    <cellStyle name="Normal 8 7 2" xfId="426"/>
    <cellStyle name="Normal 8 8" xfId="427"/>
    <cellStyle name="Normal 8 9" xfId="428"/>
    <cellStyle name="Normal 9" xfId="429"/>
    <cellStyle name="Normal 9 2" xfId="430"/>
    <cellStyle name="Normal 9 2 2" xfId="431"/>
    <cellStyle name="Normal 9 2 2 2" xfId="432"/>
    <cellStyle name="Normal 9 2 3" xfId="433"/>
    <cellStyle name="Normal 9 2 4" xfId="434"/>
    <cellStyle name="Normal 9 3" xfId="435"/>
    <cellStyle name="Normal 9 3 2" xfId="436"/>
    <cellStyle name="Normal 9 3 3" xfId="437"/>
    <cellStyle name="Normal 9 4" xfId="438"/>
    <cellStyle name="Normal 9 4 2" xfId="439"/>
    <cellStyle name="Normal 9 5" xfId="440"/>
    <cellStyle name="Normal 9 6" xfId="441"/>
    <cellStyle name="Pivot Table Category" xfId="442"/>
    <cellStyle name="Pivot Table Corner" xfId="443"/>
    <cellStyle name="Pivot Table Field" xfId="444"/>
    <cellStyle name="Pivot Table Result" xfId="445"/>
    <cellStyle name="Pivot Table Title" xfId="446"/>
    <cellStyle name="Pivot Table Value" xfId="447"/>
    <cellStyle name="Virgulă 2" xfId="448"/>
    <cellStyle name="Virgulă 2 2" xfId="449"/>
    <cellStyle name="Virgulă 2 3" xfId="450"/>
    <cellStyle name="Virgulă 2 3 2" xfId="451"/>
    <cellStyle name="Virgulă 2 4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="115" zoomScaleNormal="115" workbookViewId="0">
      <selection activeCell="L3" sqref="L3"/>
    </sheetView>
  </sheetViews>
  <sheetFormatPr defaultRowHeight="15" x14ac:dyDescent="0.25"/>
  <cols>
    <col min="1" max="1" width="5.42578125" style="6" customWidth="1"/>
    <col min="2" max="2" width="45.28515625" style="6" customWidth="1"/>
    <col min="3" max="3" width="16.28515625" style="6" customWidth="1"/>
    <col min="4" max="4" width="9.140625" style="6"/>
    <col min="5" max="5" width="11" style="6" bestFit="1" customWidth="1"/>
    <col min="6" max="6" width="9.140625" style="6"/>
    <col min="7" max="7" width="11.140625" style="6" customWidth="1"/>
    <col min="8" max="8" width="11.7109375" style="6" customWidth="1"/>
    <col min="9" max="16384" width="9.140625" style="6"/>
  </cols>
  <sheetData>
    <row r="1" spans="1:8" x14ac:dyDescent="0.25">
      <c r="A1" s="88" t="s">
        <v>0</v>
      </c>
      <c r="B1" s="88"/>
      <c r="C1" s="1"/>
      <c r="D1" s="2" t="s">
        <v>1</v>
      </c>
      <c r="E1" s="3" t="s">
        <v>2</v>
      </c>
      <c r="F1" s="4"/>
      <c r="G1" s="5"/>
      <c r="H1" s="4"/>
    </row>
    <row r="2" spans="1:8" x14ac:dyDescent="0.25">
      <c r="A2" s="7"/>
      <c r="B2" s="7"/>
      <c r="C2" s="7"/>
      <c r="D2" s="8"/>
      <c r="E2" s="8"/>
      <c r="F2" s="9"/>
      <c r="G2" s="9"/>
      <c r="H2" s="9"/>
    </row>
    <row r="3" spans="1:8" x14ac:dyDescent="0.25">
      <c r="A3" s="10"/>
      <c r="B3" s="9"/>
      <c r="C3" s="9"/>
      <c r="D3" s="9"/>
      <c r="E3" s="9"/>
      <c r="F3" s="9"/>
      <c r="G3" s="9"/>
      <c r="H3" s="9"/>
    </row>
    <row r="4" spans="1:8" x14ac:dyDescent="0.25">
      <c r="A4" s="11" t="s">
        <v>3</v>
      </c>
      <c r="B4" s="10"/>
      <c r="C4" s="10"/>
      <c r="D4" s="10"/>
      <c r="E4" s="10"/>
      <c r="F4" s="10"/>
      <c r="G4" s="10"/>
      <c r="H4" s="9"/>
    </row>
    <row r="5" spans="1:8" x14ac:dyDescent="0.25">
      <c r="A5" s="10"/>
      <c r="B5" s="11"/>
      <c r="C5" s="11"/>
      <c r="D5" s="10"/>
      <c r="E5" s="10"/>
      <c r="F5" s="11"/>
      <c r="G5" s="11"/>
      <c r="H5" s="9"/>
    </row>
    <row r="6" spans="1:8" x14ac:dyDescent="0.25">
      <c r="A6" s="12"/>
      <c r="B6" s="89" t="s">
        <v>4</v>
      </c>
      <c r="C6" s="89"/>
      <c r="D6" s="89"/>
      <c r="E6" s="89"/>
      <c r="F6" s="89"/>
      <c r="G6" s="11"/>
      <c r="H6" s="9"/>
    </row>
    <row r="7" spans="1:8" x14ac:dyDescent="0.25">
      <c r="A7" s="13" t="s">
        <v>5</v>
      </c>
      <c r="B7" s="14" t="s">
        <v>6</v>
      </c>
      <c r="C7" s="14"/>
      <c r="D7" s="14"/>
      <c r="E7" s="14"/>
      <c r="F7" s="14"/>
      <c r="G7" s="14"/>
      <c r="H7" s="9"/>
    </row>
    <row r="8" spans="1:8" x14ac:dyDescent="0.25">
      <c r="A8" s="9"/>
      <c r="B8" s="9"/>
      <c r="C8" s="9"/>
      <c r="D8" s="9"/>
      <c r="E8" s="9"/>
      <c r="F8" s="9"/>
      <c r="G8" s="15" t="s">
        <v>7</v>
      </c>
      <c r="H8" s="9"/>
    </row>
    <row r="9" spans="1:8" ht="30" x14ac:dyDescent="0.25">
      <c r="A9" s="16" t="s">
        <v>8</v>
      </c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 t="s">
        <v>16</v>
      </c>
      <c r="H10" s="17">
        <v>8</v>
      </c>
    </row>
    <row r="11" spans="1:8" x14ac:dyDescent="0.25">
      <c r="A11" s="18" t="s">
        <v>17</v>
      </c>
      <c r="B11" s="96" t="s">
        <v>170</v>
      </c>
      <c r="C11" s="19"/>
      <c r="D11" s="20" t="s">
        <v>18</v>
      </c>
      <c r="E11" s="21">
        <f>Data!H3</f>
        <v>10</v>
      </c>
      <c r="F11" s="22"/>
      <c r="G11" s="23">
        <f t="shared" ref="G11:G55" si="0">E11*F11</f>
        <v>0</v>
      </c>
      <c r="H11" s="24">
        <f t="shared" ref="H11:H55" si="1">G11*0.21</f>
        <v>0</v>
      </c>
    </row>
    <row r="12" spans="1:8" x14ac:dyDescent="0.25">
      <c r="A12" s="18" t="s">
        <v>19</v>
      </c>
      <c r="B12" s="96" t="s">
        <v>20</v>
      </c>
      <c r="C12" s="19"/>
      <c r="D12" s="20" t="s">
        <v>18</v>
      </c>
      <c r="E12" s="21">
        <f>Data!H4</f>
        <v>38</v>
      </c>
      <c r="F12" s="22"/>
      <c r="G12" s="23">
        <f t="shared" si="0"/>
        <v>0</v>
      </c>
      <c r="H12" s="24">
        <f t="shared" si="1"/>
        <v>0</v>
      </c>
    </row>
    <row r="13" spans="1:8" x14ac:dyDescent="0.25">
      <c r="A13" s="18" t="s">
        <v>21</v>
      </c>
      <c r="B13" s="96" t="s">
        <v>22</v>
      </c>
      <c r="C13" s="19"/>
      <c r="D13" s="20" t="s">
        <v>18</v>
      </c>
      <c r="E13" s="21">
        <f>Data!H5</f>
        <v>10</v>
      </c>
      <c r="F13" s="22"/>
      <c r="G13" s="23">
        <f t="shared" si="0"/>
        <v>0</v>
      </c>
      <c r="H13" s="24">
        <f t="shared" si="1"/>
        <v>0</v>
      </c>
    </row>
    <row r="14" spans="1:8" x14ac:dyDescent="0.25">
      <c r="A14" s="18" t="s">
        <v>23</v>
      </c>
      <c r="B14" s="96" t="s">
        <v>164</v>
      </c>
      <c r="C14" s="19"/>
      <c r="D14" s="20" t="s">
        <v>18</v>
      </c>
      <c r="E14" s="21">
        <f>Data!H6</f>
        <v>10</v>
      </c>
      <c r="F14" s="22"/>
      <c r="G14" s="23">
        <f t="shared" si="0"/>
        <v>0</v>
      </c>
      <c r="H14" s="24">
        <f t="shared" si="1"/>
        <v>0</v>
      </c>
    </row>
    <row r="15" spans="1:8" x14ac:dyDescent="0.25">
      <c r="A15" s="18" t="s">
        <v>24</v>
      </c>
      <c r="B15" s="96" t="s">
        <v>165</v>
      </c>
      <c r="C15" s="19"/>
      <c r="D15" s="20" t="s">
        <v>18</v>
      </c>
      <c r="E15" s="21">
        <f>Data!H7</f>
        <v>10</v>
      </c>
      <c r="F15" s="22"/>
      <c r="G15" s="23">
        <f t="shared" si="0"/>
        <v>0</v>
      </c>
      <c r="H15" s="24">
        <f t="shared" si="1"/>
        <v>0</v>
      </c>
    </row>
    <row r="16" spans="1:8" x14ac:dyDescent="0.25">
      <c r="A16" s="18" t="s">
        <v>25</v>
      </c>
      <c r="B16" s="96" t="s">
        <v>26</v>
      </c>
      <c r="C16" s="19"/>
      <c r="D16" s="20" t="s">
        <v>18</v>
      </c>
      <c r="E16" s="21">
        <f>Data!H8</f>
        <v>10</v>
      </c>
      <c r="F16" s="22"/>
      <c r="G16" s="23">
        <f t="shared" si="0"/>
        <v>0</v>
      </c>
      <c r="H16" s="24">
        <f t="shared" si="1"/>
        <v>0</v>
      </c>
    </row>
    <row r="17" spans="1:8" x14ac:dyDescent="0.25">
      <c r="A17" s="18" t="s">
        <v>27</v>
      </c>
      <c r="B17" s="96" t="s">
        <v>28</v>
      </c>
      <c r="C17" s="19"/>
      <c r="D17" s="20" t="s">
        <v>18</v>
      </c>
      <c r="E17" s="21">
        <f>Data!H9</f>
        <v>5</v>
      </c>
      <c r="F17" s="22"/>
      <c r="G17" s="23">
        <f t="shared" si="0"/>
        <v>0</v>
      </c>
      <c r="H17" s="24">
        <f t="shared" si="1"/>
        <v>0</v>
      </c>
    </row>
    <row r="18" spans="1:8" x14ac:dyDescent="0.25">
      <c r="A18" s="18" t="s">
        <v>29</v>
      </c>
      <c r="B18" s="96" t="s">
        <v>30</v>
      </c>
      <c r="C18" s="19"/>
      <c r="D18" s="20" t="s">
        <v>18</v>
      </c>
      <c r="E18" s="21">
        <f>Data!H10</f>
        <v>5</v>
      </c>
      <c r="F18" s="22"/>
      <c r="G18" s="23">
        <f t="shared" si="0"/>
        <v>0</v>
      </c>
      <c r="H18" s="24">
        <f t="shared" si="1"/>
        <v>0</v>
      </c>
    </row>
    <row r="19" spans="1:8" x14ac:dyDescent="0.25">
      <c r="A19" s="18" t="s">
        <v>31</v>
      </c>
      <c r="B19" s="96" t="s">
        <v>32</v>
      </c>
      <c r="C19" s="19"/>
      <c r="D19" s="20" t="s">
        <v>18</v>
      </c>
      <c r="E19" s="21">
        <f>Data!H11</f>
        <v>10</v>
      </c>
      <c r="F19" s="22"/>
      <c r="G19" s="23">
        <f t="shared" si="0"/>
        <v>0</v>
      </c>
      <c r="H19" s="24">
        <f t="shared" si="1"/>
        <v>0</v>
      </c>
    </row>
    <row r="20" spans="1:8" x14ac:dyDescent="0.25">
      <c r="A20" s="18" t="s">
        <v>33</v>
      </c>
      <c r="B20" s="96" t="s">
        <v>171</v>
      </c>
      <c r="C20" s="19"/>
      <c r="D20" s="20" t="s">
        <v>18</v>
      </c>
      <c r="E20" s="21">
        <f>Data!H12</f>
        <v>10</v>
      </c>
      <c r="F20" s="22"/>
      <c r="G20" s="23">
        <f t="shared" si="0"/>
        <v>0</v>
      </c>
      <c r="H20" s="24">
        <f t="shared" si="1"/>
        <v>0</v>
      </c>
    </row>
    <row r="21" spans="1:8" x14ac:dyDescent="0.25">
      <c r="A21" s="18" t="s">
        <v>34</v>
      </c>
      <c r="B21" s="96" t="s">
        <v>35</v>
      </c>
      <c r="C21" s="19"/>
      <c r="D21" s="20" t="s">
        <v>18</v>
      </c>
      <c r="E21" s="21">
        <f>Data!H13</f>
        <v>7</v>
      </c>
      <c r="F21" s="22"/>
      <c r="G21" s="23">
        <f t="shared" si="0"/>
        <v>0</v>
      </c>
      <c r="H21" s="24">
        <f t="shared" si="1"/>
        <v>0</v>
      </c>
    </row>
    <row r="22" spans="1:8" x14ac:dyDescent="0.25">
      <c r="A22" s="18" t="s">
        <v>36</v>
      </c>
      <c r="B22" s="96" t="s">
        <v>172</v>
      </c>
      <c r="C22" s="19"/>
      <c r="D22" s="20" t="s">
        <v>18</v>
      </c>
      <c r="E22" s="21">
        <f>Data!H14</f>
        <v>3</v>
      </c>
      <c r="F22" s="22"/>
      <c r="G22" s="23">
        <f t="shared" si="0"/>
        <v>0</v>
      </c>
      <c r="H22" s="24">
        <f t="shared" si="1"/>
        <v>0</v>
      </c>
    </row>
    <row r="23" spans="1:8" x14ac:dyDescent="0.25">
      <c r="A23" s="18" t="s">
        <v>37</v>
      </c>
      <c r="B23" s="96" t="s">
        <v>173</v>
      </c>
      <c r="C23" s="19"/>
      <c r="D23" s="20" t="s">
        <v>18</v>
      </c>
      <c r="E23" s="21">
        <f>Data!H15</f>
        <v>3</v>
      </c>
      <c r="F23" s="22"/>
      <c r="G23" s="23">
        <f t="shared" si="0"/>
        <v>0</v>
      </c>
      <c r="H23" s="24">
        <f t="shared" si="1"/>
        <v>0</v>
      </c>
    </row>
    <row r="24" spans="1:8" x14ac:dyDescent="0.25">
      <c r="A24" s="18" t="s">
        <v>38</v>
      </c>
      <c r="B24" s="96" t="s">
        <v>174</v>
      </c>
      <c r="C24" s="19"/>
      <c r="D24" s="20" t="s">
        <v>18</v>
      </c>
      <c r="E24" s="21">
        <f>Data!H16</f>
        <v>5</v>
      </c>
      <c r="F24" s="22"/>
      <c r="G24" s="23">
        <f t="shared" si="0"/>
        <v>0</v>
      </c>
      <c r="H24" s="24">
        <f t="shared" si="1"/>
        <v>0</v>
      </c>
    </row>
    <row r="25" spans="1:8" x14ac:dyDescent="0.25">
      <c r="A25" s="18" t="s">
        <v>39</v>
      </c>
      <c r="B25" s="96" t="s">
        <v>175</v>
      </c>
      <c r="C25" s="19"/>
      <c r="D25" s="20" t="s">
        <v>18</v>
      </c>
      <c r="E25" s="21">
        <f>Data!H17</f>
        <v>5</v>
      </c>
      <c r="F25" s="22"/>
      <c r="G25" s="23">
        <f t="shared" si="0"/>
        <v>0</v>
      </c>
      <c r="H25" s="24">
        <f t="shared" si="1"/>
        <v>0</v>
      </c>
    </row>
    <row r="26" spans="1:8" x14ac:dyDescent="0.25">
      <c r="A26" s="18" t="s">
        <v>40</v>
      </c>
      <c r="B26" s="96" t="s">
        <v>176</v>
      </c>
      <c r="C26" s="19"/>
      <c r="D26" s="20" t="s">
        <v>18</v>
      </c>
      <c r="E26" s="21">
        <f>Data!H18</f>
        <v>5</v>
      </c>
      <c r="F26" s="22"/>
      <c r="G26" s="23">
        <f t="shared" si="0"/>
        <v>0</v>
      </c>
      <c r="H26" s="24">
        <f t="shared" si="1"/>
        <v>0</v>
      </c>
    </row>
    <row r="27" spans="1:8" x14ac:dyDescent="0.25">
      <c r="A27" s="18" t="s">
        <v>41</v>
      </c>
      <c r="B27" s="96" t="s">
        <v>42</v>
      </c>
      <c r="C27" s="19"/>
      <c r="D27" s="20" t="s">
        <v>18</v>
      </c>
      <c r="E27" s="21">
        <f>Data!H19</f>
        <v>3</v>
      </c>
      <c r="F27" s="22"/>
      <c r="G27" s="23">
        <f t="shared" si="0"/>
        <v>0</v>
      </c>
      <c r="H27" s="24">
        <f t="shared" si="1"/>
        <v>0</v>
      </c>
    </row>
    <row r="28" spans="1:8" x14ac:dyDescent="0.25">
      <c r="A28" s="18" t="s">
        <v>43</v>
      </c>
      <c r="B28" s="96" t="s">
        <v>44</v>
      </c>
      <c r="C28" s="19"/>
      <c r="D28" s="20" t="s">
        <v>18</v>
      </c>
      <c r="E28" s="21">
        <f>Data!H20</f>
        <v>30</v>
      </c>
      <c r="F28" s="22"/>
      <c r="G28" s="23">
        <f t="shared" si="0"/>
        <v>0</v>
      </c>
      <c r="H28" s="24">
        <f t="shared" si="1"/>
        <v>0</v>
      </c>
    </row>
    <row r="29" spans="1:8" x14ac:dyDescent="0.25">
      <c r="A29" s="18" t="s">
        <v>46</v>
      </c>
      <c r="B29" s="96" t="s">
        <v>166</v>
      </c>
      <c r="C29" s="19"/>
      <c r="D29" s="20" t="s">
        <v>45</v>
      </c>
      <c r="E29" s="21">
        <f>Data!H21</f>
        <v>4</v>
      </c>
      <c r="F29" s="22"/>
      <c r="G29" s="23">
        <f t="shared" si="0"/>
        <v>0</v>
      </c>
      <c r="H29" s="24">
        <f t="shared" si="1"/>
        <v>0</v>
      </c>
    </row>
    <row r="30" spans="1:8" x14ac:dyDescent="0.25">
      <c r="A30" s="18" t="s">
        <v>47</v>
      </c>
      <c r="B30" s="96" t="s">
        <v>177</v>
      </c>
      <c r="C30" s="19"/>
      <c r="D30" s="20" t="s">
        <v>18</v>
      </c>
      <c r="E30" s="21">
        <f>Data!H22</f>
        <v>3</v>
      </c>
      <c r="F30" s="22"/>
      <c r="G30" s="23">
        <f t="shared" si="0"/>
        <v>0</v>
      </c>
      <c r="H30" s="24">
        <f t="shared" si="1"/>
        <v>0</v>
      </c>
    </row>
    <row r="31" spans="1:8" x14ac:dyDescent="0.25">
      <c r="A31" s="18" t="s">
        <v>48</v>
      </c>
      <c r="B31" s="96" t="s">
        <v>178</v>
      </c>
      <c r="C31" s="19"/>
      <c r="D31" s="20" t="s">
        <v>45</v>
      </c>
      <c r="E31" s="21">
        <f>Data!H23</f>
        <v>10</v>
      </c>
      <c r="F31" s="22"/>
      <c r="G31" s="23">
        <f t="shared" si="0"/>
        <v>0</v>
      </c>
      <c r="H31" s="24">
        <f t="shared" si="1"/>
        <v>0</v>
      </c>
    </row>
    <row r="32" spans="1:8" x14ac:dyDescent="0.25">
      <c r="A32" s="18" t="s">
        <v>49</v>
      </c>
      <c r="B32" s="96" t="s">
        <v>179</v>
      </c>
      <c r="C32" s="19"/>
      <c r="D32" s="20" t="s">
        <v>45</v>
      </c>
      <c r="E32" s="21">
        <f>Data!H24</f>
        <v>3</v>
      </c>
      <c r="F32" s="22"/>
      <c r="G32" s="23">
        <f t="shared" si="0"/>
        <v>0</v>
      </c>
      <c r="H32" s="24">
        <f t="shared" si="1"/>
        <v>0</v>
      </c>
    </row>
    <row r="33" spans="1:8" x14ac:dyDescent="0.25">
      <c r="A33" s="18" t="s">
        <v>50</v>
      </c>
      <c r="B33" s="96" t="s">
        <v>51</v>
      </c>
      <c r="C33" s="19"/>
      <c r="D33" s="20" t="s">
        <v>18</v>
      </c>
      <c r="E33" s="21">
        <f>Data!H25</f>
        <v>1</v>
      </c>
      <c r="F33" s="22"/>
      <c r="G33" s="23">
        <f t="shared" si="0"/>
        <v>0</v>
      </c>
      <c r="H33" s="24">
        <f t="shared" si="1"/>
        <v>0</v>
      </c>
    </row>
    <row r="34" spans="1:8" x14ac:dyDescent="0.25">
      <c r="A34" s="18" t="s">
        <v>52</v>
      </c>
      <c r="B34" s="96" t="s">
        <v>53</v>
      </c>
      <c r="C34" s="19"/>
      <c r="D34" s="20" t="s">
        <v>18</v>
      </c>
      <c r="E34" s="21">
        <f>Data!H26</f>
        <v>2</v>
      </c>
      <c r="F34" s="22"/>
      <c r="G34" s="23">
        <f t="shared" si="0"/>
        <v>0</v>
      </c>
      <c r="H34" s="24">
        <f t="shared" si="1"/>
        <v>0</v>
      </c>
    </row>
    <row r="35" spans="1:8" x14ac:dyDescent="0.25">
      <c r="A35" s="18" t="s">
        <v>54</v>
      </c>
      <c r="B35" s="96" t="s">
        <v>180</v>
      </c>
      <c r="C35" s="19"/>
      <c r="D35" s="20" t="s">
        <v>45</v>
      </c>
      <c r="E35" s="21">
        <f>Data!H27</f>
        <v>5</v>
      </c>
      <c r="F35" s="22"/>
      <c r="G35" s="23">
        <f t="shared" si="0"/>
        <v>0</v>
      </c>
      <c r="H35" s="24">
        <f t="shared" si="1"/>
        <v>0</v>
      </c>
    </row>
    <row r="36" spans="1:8" x14ac:dyDescent="0.25">
      <c r="A36" s="18" t="s">
        <v>55</v>
      </c>
      <c r="B36" s="96" t="s">
        <v>181</v>
      </c>
      <c r="C36" s="19"/>
      <c r="D36" s="20" t="s">
        <v>45</v>
      </c>
      <c r="E36" s="21">
        <f>Data!H28</f>
        <v>5</v>
      </c>
      <c r="F36" s="22"/>
      <c r="G36" s="23">
        <f t="shared" si="0"/>
        <v>0</v>
      </c>
      <c r="H36" s="24">
        <f t="shared" si="1"/>
        <v>0</v>
      </c>
    </row>
    <row r="37" spans="1:8" x14ac:dyDescent="0.25">
      <c r="A37" s="18" t="s">
        <v>56</v>
      </c>
      <c r="B37" s="96" t="s">
        <v>57</v>
      </c>
      <c r="C37" s="19"/>
      <c r="D37" s="20" t="s">
        <v>18</v>
      </c>
      <c r="E37" s="21">
        <f>Data!H29</f>
        <v>5</v>
      </c>
      <c r="F37" s="22"/>
      <c r="G37" s="23">
        <f t="shared" si="0"/>
        <v>0</v>
      </c>
      <c r="H37" s="24">
        <f t="shared" si="1"/>
        <v>0</v>
      </c>
    </row>
    <row r="38" spans="1:8" x14ac:dyDescent="0.25">
      <c r="A38" s="18" t="s">
        <v>58</v>
      </c>
      <c r="B38" s="96" t="s">
        <v>59</v>
      </c>
      <c r="C38" s="19"/>
      <c r="D38" s="20" t="s">
        <v>18</v>
      </c>
      <c r="E38" s="21">
        <f>Data!H30</f>
        <v>5</v>
      </c>
      <c r="F38" s="22"/>
      <c r="G38" s="23">
        <f t="shared" si="0"/>
        <v>0</v>
      </c>
      <c r="H38" s="24">
        <f t="shared" si="1"/>
        <v>0</v>
      </c>
    </row>
    <row r="39" spans="1:8" x14ac:dyDescent="0.25">
      <c r="A39" s="18" t="s">
        <v>60</v>
      </c>
      <c r="B39" s="96" t="s">
        <v>61</v>
      </c>
      <c r="C39" s="19"/>
      <c r="D39" s="20" t="s">
        <v>45</v>
      </c>
      <c r="E39" s="21">
        <f>Data!H31</f>
        <v>10</v>
      </c>
      <c r="F39" s="22"/>
      <c r="G39" s="23">
        <f t="shared" si="0"/>
        <v>0</v>
      </c>
      <c r="H39" s="24">
        <f t="shared" si="1"/>
        <v>0</v>
      </c>
    </row>
    <row r="40" spans="1:8" x14ac:dyDescent="0.25">
      <c r="A40" s="18" t="s">
        <v>62</v>
      </c>
      <c r="B40" s="96" t="s">
        <v>182</v>
      </c>
      <c r="C40" s="19"/>
      <c r="D40" s="20" t="s">
        <v>45</v>
      </c>
      <c r="E40" s="21">
        <f>Data!H32</f>
        <v>5</v>
      </c>
      <c r="F40" s="22"/>
      <c r="G40" s="23">
        <f t="shared" si="0"/>
        <v>0</v>
      </c>
      <c r="H40" s="24">
        <f t="shared" si="1"/>
        <v>0</v>
      </c>
    </row>
    <row r="41" spans="1:8" x14ac:dyDescent="0.25">
      <c r="A41" s="18" t="s">
        <v>63</v>
      </c>
      <c r="B41" s="96" t="s">
        <v>64</v>
      </c>
      <c r="C41" s="19"/>
      <c r="D41" s="20" t="s">
        <v>18</v>
      </c>
      <c r="E41" s="21">
        <f>Data!H33</f>
        <v>10</v>
      </c>
      <c r="F41" s="22"/>
      <c r="G41" s="23">
        <f t="shared" si="0"/>
        <v>0</v>
      </c>
      <c r="H41" s="24">
        <f t="shared" si="1"/>
        <v>0</v>
      </c>
    </row>
    <row r="42" spans="1:8" x14ac:dyDescent="0.25">
      <c r="A42" s="18" t="s">
        <v>65</v>
      </c>
      <c r="B42" s="96" t="s">
        <v>66</v>
      </c>
      <c r="C42" s="19"/>
      <c r="D42" s="20" t="s">
        <v>45</v>
      </c>
      <c r="E42" s="21">
        <f>Data!H34</f>
        <v>5</v>
      </c>
      <c r="F42" s="22"/>
      <c r="G42" s="23">
        <f t="shared" si="0"/>
        <v>0</v>
      </c>
      <c r="H42" s="24">
        <f t="shared" si="1"/>
        <v>0</v>
      </c>
    </row>
    <row r="43" spans="1:8" x14ac:dyDescent="0.25">
      <c r="A43" s="18" t="s">
        <v>67</v>
      </c>
      <c r="B43" s="96" t="s">
        <v>183</v>
      </c>
      <c r="C43" s="19"/>
      <c r="D43" s="20" t="s">
        <v>45</v>
      </c>
      <c r="E43" s="21">
        <f>Data!H35</f>
        <v>15</v>
      </c>
      <c r="F43" s="22"/>
      <c r="G43" s="23">
        <f t="shared" si="0"/>
        <v>0</v>
      </c>
      <c r="H43" s="24">
        <f t="shared" si="1"/>
        <v>0</v>
      </c>
    </row>
    <row r="44" spans="1:8" x14ac:dyDescent="0.25">
      <c r="A44" s="18" t="s">
        <v>68</v>
      </c>
      <c r="B44" s="96" t="s">
        <v>167</v>
      </c>
      <c r="C44" s="19"/>
      <c r="D44" s="20" t="s">
        <v>45</v>
      </c>
      <c r="E44" s="21">
        <f>Data!H36</f>
        <v>4</v>
      </c>
      <c r="F44" s="22"/>
      <c r="G44" s="23">
        <f t="shared" si="0"/>
        <v>0</v>
      </c>
      <c r="H44" s="24">
        <f t="shared" si="1"/>
        <v>0</v>
      </c>
    </row>
    <row r="45" spans="1:8" x14ac:dyDescent="0.25">
      <c r="A45" s="18" t="s">
        <v>69</v>
      </c>
      <c r="B45" s="96" t="s">
        <v>184</v>
      </c>
      <c r="C45" s="19"/>
      <c r="D45" s="20" t="s">
        <v>45</v>
      </c>
      <c r="E45" s="21">
        <f>Data!H37</f>
        <v>15</v>
      </c>
      <c r="F45" s="22"/>
      <c r="G45" s="23">
        <f t="shared" si="0"/>
        <v>0</v>
      </c>
      <c r="H45" s="24">
        <f t="shared" si="1"/>
        <v>0</v>
      </c>
    </row>
    <row r="46" spans="1:8" x14ac:dyDescent="0.25">
      <c r="A46" s="18" t="s">
        <v>70</v>
      </c>
      <c r="B46" s="96" t="s">
        <v>162</v>
      </c>
      <c r="C46" s="19"/>
      <c r="D46" s="87" t="s">
        <v>45</v>
      </c>
      <c r="E46" s="21">
        <f>Data!H38</f>
        <v>11</v>
      </c>
      <c r="F46" s="22"/>
      <c r="G46" s="23">
        <f t="shared" si="0"/>
        <v>0</v>
      </c>
      <c r="H46" s="24">
        <f t="shared" si="1"/>
        <v>0</v>
      </c>
    </row>
    <row r="47" spans="1:8" x14ac:dyDescent="0.25">
      <c r="A47" s="18" t="s">
        <v>71</v>
      </c>
      <c r="B47" s="96" t="s">
        <v>185</v>
      </c>
      <c r="C47" s="19"/>
      <c r="D47" s="87" t="s">
        <v>45</v>
      </c>
      <c r="E47" s="21">
        <f>Data!H39</f>
        <v>11</v>
      </c>
      <c r="F47" s="22"/>
      <c r="G47" s="23">
        <f t="shared" si="0"/>
        <v>0</v>
      </c>
      <c r="H47" s="24">
        <f t="shared" si="1"/>
        <v>0</v>
      </c>
    </row>
    <row r="48" spans="1:8" x14ac:dyDescent="0.25">
      <c r="A48" s="18" t="s">
        <v>72</v>
      </c>
      <c r="B48" s="96" t="s">
        <v>73</v>
      </c>
      <c r="C48" s="19"/>
      <c r="D48" s="20" t="s">
        <v>18</v>
      </c>
      <c r="E48" s="21">
        <f>Data!H40</f>
        <v>5</v>
      </c>
      <c r="F48" s="22"/>
      <c r="G48" s="23">
        <f t="shared" si="0"/>
        <v>0</v>
      </c>
      <c r="H48" s="24">
        <f t="shared" si="1"/>
        <v>0</v>
      </c>
    </row>
    <row r="49" spans="1:8" x14ac:dyDescent="0.25">
      <c r="A49" s="18" t="s">
        <v>74</v>
      </c>
      <c r="B49" s="96" t="s">
        <v>75</v>
      </c>
      <c r="C49" s="19"/>
      <c r="D49" s="20" t="s">
        <v>18</v>
      </c>
      <c r="E49" s="21">
        <f>Data!H41</f>
        <v>2</v>
      </c>
      <c r="F49" s="22"/>
      <c r="G49" s="23">
        <f t="shared" si="0"/>
        <v>0</v>
      </c>
      <c r="H49" s="24">
        <f t="shared" si="1"/>
        <v>0</v>
      </c>
    </row>
    <row r="50" spans="1:8" x14ac:dyDescent="0.25">
      <c r="A50" s="18" t="s">
        <v>76</v>
      </c>
      <c r="B50" s="96" t="s">
        <v>77</v>
      </c>
      <c r="C50" s="19"/>
      <c r="D50" s="20" t="s">
        <v>18</v>
      </c>
      <c r="E50" s="21">
        <f>Data!H42</f>
        <v>1</v>
      </c>
      <c r="F50" s="22"/>
      <c r="G50" s="23">
        <f t="shared" si="0"/>
        <v>0</v>
      </c>
      <c r="H50" s="24">
        <f t="shared" si="1"/>
        <v>0</v>
      </c>
    </row>
    <row r="51" spans="1:8" x14ac:dyDescent="0.25">
      <c r="A51" s="18" t="s">
        <v>78</v>
      </c>
      <c r="B51" s="96" t="s">
        <v>168</v>
      </c>
      <c r="C51" s="19"/>
      <c r="D51" s="20" t="s">
        <v>45</v>
      </c>
      <c r="E51" s="21">
        <f>Data!H43</f>
        <v>10</v>
      </c>
      <c r="F51" s="22"/>
      <c r="G51" s="23">
        <f t="shared" si="0"/>
        <v>0</v>
      </c>
      <c r="H51" s="24">
        <f t="shared" si="1"/>
        <v>0</v>
      </c>
    </row>
    <row r="52" spans="1:8" x14ac:dyDescent="0.25">
      <c r="A52" s="18" t="s">
        <v>79</v>
      </c>
      <c r="B52" s="96" t="s">
        <v>163</v>
      </c>
      <c r="C52" s="19"/>
      <c r="D52" s="20" t="s">
        <v>45</v>
      </c>
      <c r="E52" s="21">
        <f>Data!H44</f>
        <v>10</v>
      </c>
      <c r="F52" s="22"/>
      <c r="G52" s="23">
        <f t="shared" si="0"/>
        <v>0</v>
      </c>
      <c r="H52" s="24">
        <f t="shared" si="1"/>
        <v>0</v>
      </c>
    </row>
    <row r="53" spans="1:8" x14ac:dyDescent="0.25">
      <c r="A53" s="18" t="s">
        <v>80</v>
      </c>
      <c r="B53" s="96" t="s">
        <v>186</v>
      </c>
      <c r="C53" s="19"/>
      <c r="D53" s="20" t="s">
        <v>18</v>
      </c>
      <c r="E53" s="21">
        <f>Data!H45</f>
        <v>5</v>
      </c>
      <c r="F53" s="22"/>
      <c r="G53" s="23">
        <f t="shared" si="0"/>
        <v>0</v>
      </c>
      <c r="H53" s="24">
        <f t="shared" si="1"/>
        <v>0</v>
      </c>
    </row>
    <row r="54" spans="1:8" x14ac:dyDescent="0.25">
      <c r="A54" s="18" t="s">
        <v>81</v>
      </c>
      <c r="B54" s="96" t="s">
        <v>169</v>
      </c>
      <c r="C54" s="19"/>
      <c r="D54" s="20" t="s">
        <v>18</v>
      </c>
      <c r="E54" s="21">
        <f>Data!H46</f>
        <v>25</v>
      </c>
      <c r="F54" s="22"/>
      <c r="G54" s="23">
        <f t="shared" si="0"/>
        <v>0</v>
      </c>
      <c r="H54" s="24">
        <f t="shared" si="1"/>
        <v>0</v>
      </c>
    </row>
    <row r="55" spans="1:8" x14ac:dyDescent="0.25">
      <c r="A55" s="18" t="s">
        <v>82</v>
      </c>
      <c r="B55" s="96" t="s">
        <v>83</v>
      </c>
      <c r="C55" s="19"/>
      <c r="D55" s="20" t="s">
        <v>18</v>
      </c>
      <c r="E55" s="21">
        <f>Data!H47</f>
        <v>12</v>
      </c>
      <c r="F55" s="22"/>
      <c r="G55" s="23">
        <f t="shared" si="0"/>
        <v>0</v>
      </c>
      <c r="H55" s="24">
        <f t="shared" si="1"/>
        <v>0</v>
      </c>
    </row>
    <row r="56" spans="1:8" x14ac:dyDescent="0.25">
      <c r="A56" s="26" t="s">
        <v>84</v>
      </c>
      <c r="B56" s="27"/>
      <c r="C56" s="28"/>
      <c r="D56" s="29"/>
      <c r="E56" s="30">
        <f>SUM(E11:E55)</f>
        <v>378</v>
      </c>
      <c r="F56" s="31"/>
      <c r="G56" s="32"/>
      <c r="H56" s="33"/>
    </row>
    <row r="57" spans="1:8" ht="13.5" customHeight="1" x14ac:dyDescent="0.25">
      <c r="A57" s="34" t="s">
        <v>85</v>
      </c>
      <c r="B57" s="27"/>
      <c r="C57" s="27"/>
      <c r="D57" s="27"/>
      <c r="E57" s="27"/>
      <c r="F57" s="35"/>
      <c r="G57" s="36">
        <f>SUM(G11:G55)</f>
        <v>0</v>
      </c>
      <c r="H57" s="37">
        <f t="shared" ref="H57" si="2">G57*0.21</f>
        <v>0</v>
      </c>
    </row>
    <row r="58" spans="1:8" x14ac:dyDescent="0.25">
      <c r="A58" s="34" t="s">
        <v>86</v>
      </c>
      <c r="B58" s="27"/>
      <c r="C58" s="27"/>
      <c r="D58" s="27"/>
      <c r="E58" s="27"/>
      <c r="F58" s="27"/>
      <c r="G58" s="38"/>
      <c r="H58" s="37">
        <f>G57+H57</f>
        <v>0</v>
      </c>
    </row>
    <row r="61" spans="1:8" x14ac:dyDescent="0.25">
      <c r="B61" s="11" t="s">
        <v>87</v>
      </c>
      <c r="E61" s="39"/>
      <c r="G61" s="39"/>
    </row>
    <row r="62" spans="1:8" x14ac:dyDescent="0.25">
      <c r="B62" s="11" t="s">
        <v>88</v>
      </c>
    </row>
    <row r="63" spans="1:8" x14ac:dyDescent="0.25">
      <c r="G63" s="39"/>
    </row>
  </sheetData>
  <mergeCells count="2">
    <mergeCell ref="A1:B1"/>
    <mergeCell ref="B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J16" sqref="J16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42578125" style="6" customWidth="1"/>
    <col min="9" max="16384" width="9.140625" style="6"/>
  </cols>
  <sheetData>
    <row r="1" spans="1:8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8" ht="16.5" thickBot="1" x14ac:dyDescent="0.3">
      <c r="B2" s="45" t="s">
        <v>90</v>
      </c>
      <c r="C2" s="46" t="s">
        <v>91</v>
      </c>
      <c r="E2" s="47"/>
      <c r="F2" s="48"/>
      <c r="G2" s="49"/>
    </row>
    <row r="3" spans="1:8" ht="16.5" thickBot="1" x14ac:dyDescent="0.3">
      <c r="B3" s="45" t="s">
        <v>92</v>
      </c>
      <c r="C3" s="50" t="s">
        <v>93</v>
      </c>
      <c r="D3" s="48"/>
      <c r="E3" s="47"/>
      <c r="F3" s="48"/>
      <c r="G3" s="49"/>
    </row>
    <row r="4" spans="1:8" x14ac:dyDescent="0.25">
      <c r="E4" s="51"/>
    </row>
    <row r="5" spans="1:8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8" x14ac:dyDescent="0.25">
      <c r="B6" s="90" t="s">
        <v>95</v>
      </c>
      <c r="C6" s="91"/>
      <c r="D6" s="91"/>
      <c r="E6" s="92"/>
      <c r="F6" s="93">
        <f>LOOKUP("TOTAL",A11:A73,G11:G73)</f>
        <v>0</v>
      </c>
      <c r="G6" s="94" t="e">
        <f>LOOKUP($A7,'Anexa F1'!$A$11:$A$55,'Anexa F1'!G$11:G$55)</f>
        <v>#N/A</v>
      </c>
    </row>
    <row r="7" spans="1:8" x14ac:dyDescent="0.25">
      <c r="B7" s="95" t="s">
        <v>96</v>
      </c>
      <c r="C7" s="95"/>
      <c r="D7" s="95"/>
      <c r="E7" s="95"/>
      <c r="F7" s="52">
        <f>COUNTA(A11:A73)-1</f>
        <v>1</v>
      </c>
      <c r="G7" s="53">
        <f>SUMIF(A11:A73,"TOTAL",H11:H73)</f>
        <v>1</v>
      </c>
    </row>
    <row r="9" spans="1:8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55" t="s">
        <v>98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99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56" t="s">
        <v>47</v>
      </c>
      <c r="B11" s="25" t="str">
        <f>LOOKUP(A11,'Anexa F1'!A$11:A$55,'Anexa F1'!B$11:B$55)</f>
        <v>Aparat Foto 24MP</v>
      </c>
      <c r="C11" s="57">
        <f>LOOKUP($A11,'Anexa F1'!$A$11:$A$55,'Anexa F1'!C$11:C$55)</f>
        <v>0</v>
      </c>
      <c r="D11" s="21" t="str">
        <f>LOOKUP($A11,'Anexa F1'!$A$11:$A$55,'Anexa F1'!D$11:D$55)</f>
        <v>buc.</v>
      </c>
      <c r="E11" s="21">
        <f>SUM(H11:H11)</f>
        <v>1</v>
      </c>
      <c r="F11" s="25">
        <f>LOOKUP($A11,'Anexa F1'!$A$11:$A$55,'Anexa F1'!F$11:F$55)</f>
        <v>0</v>
      </c>
      <c r="G11" s="58">
        <f>E11*F11</f>
        <v>0</v>
      </c>
      <c r="H11" s="59">
        <v>1</v>
      </c>
    </row>
    <row r="12" spans="1:8" ht="15.75" thickBot="1" x14ac:dyDescent="0.3">
      <c r="A12" s="60" t="s">
        <v>100</v>
      </c>
      <c r="B12" s="61"/>
      <c r="C12" s="61"/>
      <c r="D12" s="61"/>
      <c r="E12" s="61"/>
      <c r="F12" s="62"/>
      <c r="G12" s="63">
        <f>SUM(G11:G11)</f>
        <v>0</v>
      </c>
      <c r="H12" s="64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J16" sqref="J16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8" width="9.42578125" style="6" customWidth="1"/>
    <col min="9" max="16384" width="9.140625" style="6"/>
  </cols>
  <sheetData>
    <row r="1" spans="1:8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8" ht="16.5" thickBot="1" x14ac:dyDescent="0.3">
      <c r="B2" s="45" t="s">
        <v>90</v>
      </c>
      <c r="C2" s="46" t="s">
        <v>101</v>
      </c>
      <c r="D2" s="50"/>
      <c r="E2" s="47"/>
      <c r="F2" s="48"/>
      <c r="G2" s="49"/>
    </row>
    <row r="3" spans="1:8" ht="15.75" thickBot="1" x14ac:dyDescent="0.3">
      <c r="B3" s="45" t="s">
        <v>92</v>
      </c>
      <c r="C3" s="45" t="s">
        <v>102</v>
      </c>
      <c r="D3" s="48"/>
      <c r="E3" s="47"/>
      <c r="F3" s="48"/>
      <c r="G3" s="49"/>
    </row>
    <row r="4" spans="1:8" x14ac:dyDescent="0.25">
      <c r="E4" s="51"/>
    </row>
    <row r="5" spans="1:8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8" x14ac:dyDescent="0.25">
      <c r="B6" s="90" t="s">
        <v>95</v>
      </c>
      <c r="C6" s="91"/>
      <c r="D6" s="91"/>
      <c r="E6" s="92"/>
      <c r="F6" s="93">
        <f>LOOKUP("TOTAL",A13:A75,G13:G75)</f>
        <v>0</v>
      </c>
      <c r="G6" s="94" t="e">
        <f>LOOKUP($A7,'Anexa F1'!$A$11:$A$55,'Anexa F1'!G$11:G$55)</f>
        <v>#N/A</v>
      </c>
    </row>
    <row r="7" spans="1:8" x14ac:dyDescent="0.25">
      <c r="B7" s="95" t="s">
        <v>96</v>
      </c>
      <c r="C7" s="95"/>
      <c r="D7" s="95"/>
      <c r="E7" s="95"/>
      <c r="F7" s="52">
        <f>COUNTA(A11:A75)-1</f>
        <v>3</v>
      </c>
      <c r="G7" s="53">
        <f>SUMIF(A13:A75,"TOTAL",H13:H75)</f>
        <v>4</v>
      </c>
    </row>
    <row r="9" spans="1:8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55" t="s">
        <v>98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99</v>
      </c>
      <c r="F10" s="17">
        <v>6</v>
      </c>
      <c r="G10" s="17" t="s">
        <v>16</v>
      </c>
      <c r="H10" s="17">
        <v>8</v>
      </c>
    </row>
    <row r="11" spans="1:8" x14ac:dyDescent="0.25">
      <c r="A11" s="65" t="s">
        <v>46</v>
      </c>
      <c r="B11" s="25" t="str">
        <f>LOOKUP(A11,'Anexa F1'!A$11:A$55,'Anexa F1'!B$11:B$55)</f>
        <v>Ortografierea grupurilor</v>
      </c>
      <c r="C11" s="57">
        <f>LOOKUP($A11,'Anexa F1'!$A$11:$A$55,'Anexa F1'!C$11:C$55)</f>
        <v>0</v>
      </c>
      <c r="D11" s="21" t="str">
        <f>LOOKUP($A11,'Anexa F1'!$A$11:$A$55,'Anexa F1'!D$11:D$55)</f>
        <v>set</v>
      </c>
      <c r="E11" s="21">
        <f t="shared" ref="E11:E12" si="0">SUM(H11:H11)</f>
        <v>2</v>
      </c>
      <c r="F11" s="25">
        <f>LOOKUP($A11,'Anexa F1'!$A$11:$A$55,'Anexa F1'!F$11:F$55)</f>
        <v>0</v>
      </c>
      <c r="G11" s="58">
        <f t="shared" ref="G11:G12" si="1">E11*F11</f>
        <v>0</v>
      </c>
      <c r="H11" s="59">
        <v>2</v>
      </c>
    </row>
    <row r="12" spans="1:8" x14ac:dyDescent="0.25">
      <c r="A12" s="66" t="s">
        <v>47</v>
      </c>
      <c r="B12" s="25" t="str">
        <f>LOOKUP(A12,'Anexa F1'!A$11:A$55,'Anexa F1'!B$11:B$55)</f>
        <v>Aparat Foto 24MP</v>
      </c>
      <c r="C12" s="57">
        <f>LOOKUP($A12,'Anexa F1'!$A$11:$A$55,'Anexa F1'!C$11:C$55)</f>
        <v>0</v>
      </c>
      <c r="D12" s="21" t="str">
        <f>LOOKUP($A12,'Anexa F1'!$A$11:$A$55,'Anexa F1'!D$11:D$55)</f>
        <v>buc.</v>
      </c>
      <c r="E12" s="21">
        <f t="shared" si="0"/>
        <v>1</v>
      </c>
      <c r="F12" s="25">
        <f>LOOKUP($A12,'Anexa F1'!$A$11:$A$55,'Anexa F1'!F$11:F$55)</f>
        <v>0</v>
      </c>
      <c r="G12" s="58">
        <f t="shared" si="1"/>
        <v>0</v>
      </c>
      <c r="H12" s="59">
        <v>1</v>
      </c>
    </row>
    <row r="13" spans="1:8" ht="15.75" thickBot="1" x14ac:dyDescent="0.3">
      <c r="A13" s="66" t="s">
        <v>50</v>
      </c>
      <c r="B13" s="25" t="str">
        <f>LOOKUP(A13,'Anexa F1'!A$11:A$55,'Anexa F1'!B$11:B$55)</f>
        <v>Portrete Scriitori romani clasici si moderni</v>
      </c>
      <c r="C13" s="57">
        <f>LOOKUP($A13,'Anexa F1'!$A$11:$A$55,'Anexa F1'!C$11:C$55)</f>
        <v>0</v>
      </c>
      <c r="D13" s="21" t="str">
        <f>LOOKUP($A13,'Anexa F1'!$A$11:$A$55,'Anexa F1'!D$11:D$55)</f>
        <v>buc.</v>
      </c>
      <c r="E13" s="21">
        <f>SUM(H13:H13)</f>
        <v>1</v>
      </c>
      <c r="F13" s="25">
        <f>LOOKUP($A13,'Anexa F1'!$A$11:$A$55,'Anexa F1'!F$11:F$55)</f>
        <v>0</v>
      </c>
      <c r="G13" s="58">
        <f>E13*F13</f>
        <v>0</v>
      </c>
      <c r="H13" s="59">
        <v>1</v>
      </c>
    </row>
    <row r="14" spans="1:8" ht="15.75" thickBot="1" x14ac:dyDescent="0.3">
      <c r="A14" s="60" t="s">
        <v>100</v>
      </c>
      <c r="B14" s="61"/>
      <c r="C14" s="61"/>
      <c r="D14" s="61"/>
      <c r="E14" s="61"/>
      <c r="F14" s="62"/>
      <c r="G14" s="63">
        <f>SUM(G11:G13)</f>
        <v>0</v>
      </c>
      <c r="H14" s="64">
        <f>SUM(H11:H13)</f>
        <v>4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J16" sqref="J16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8" ht="16.5" thickBot="1" x14ac:dyDescent="0.3">
      <c r="B2" s="45" t="s">
        <v>90</v>
      </c>
      <c r="C2" s="46" t="s">
        <v>103</v>
      </c>
      <c r="E2" s="47"/>
      <c r="F2" s="48"/>
      <c r="G2" s="49"/>
    </row>
    <row r="3" spans="1:8" ht="16.5" thickBot="1" x14ac:dyDescent="0.3">
      <c r="B3" s="45" t="s">
        <v>92</v>
      </c>
      <c r="C3" s="50" t="s">
        <v>104</v>
      </c>
      <c r="D3" s="48"/>
      <c r="E3" s="47"/>
      <c r="F3" s="48"/>
      <c r="G3" s="49"/>
    </row>
    <row r="4" spans="1:8" x14ac:dyDescent="0.25">
      <c r="E4" s="51"/>
    </row>
    <row r="5" spans="1:8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8" x14ac:dyDescent="0.25">
      <c r="B6" s="90" t="s">
        <v>95</v>
      </c>
      <c r="C6" s="91"/>
      <c r="D6" s="91"/>
      <c r="E6" s="92"/>
      <c r="F6" s="93">
        <f>LOOKUP("TOTAL",A11:A73,G11:G73)</f>
        <v>0</v>
      </c>
      <c r="G6" s="94" t="e">
        <f>LOOKUP($A7,'Anexa F1'!$A$11:$A$55,'Anexa F1'!G$11:G$55)</f>
        <v>#N/A</v>
      </c>
    </row>
    <row r="7" spans="1:8" x14ac:dyDescent="0.25">
      <c r="B7" s="95" t="s">
        <v>96</v>
      </c>
      <c r="C7" s="95"/>
      <c r="D7" s="95"/>
      <c r="E7" s="95"/>
      <c r="F7" s="52">
        <f>COUNTA(A11:A73)-1</f>
        <v>1</v>
      </c>
      <c r="G7" s="53">
        <f>SUMIF(A11:A73,"TOTAL",H11:H73)</f>
        <v>1</v>
      </c>
    </row>
    <row r="9" spans="1:8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55" t="s">
        <v>98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99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56" t="s">
        <v>76</v>
      </c>
      <c r="B11" s="25" t="str">
        <f>LOOKUP(A11,'Anexa F1'!A$11:A$55,'Anexa F1'!B$11:B$55)</f>
        <v>Trusa scule lacatus TSL IUS</v>
      </c>
      <c r="C11" s="57">
        <f>LOOKUP($A11,'Anexa F1'!$A$11:$A$55,'Anexa F1'!C$11:C$55)</f>
        <v>0</v>
      </c>
      <c r="D11" s="21" t="str">
        <f>LOOKUP($A11,'Anexa F1'!$A$11:$A$55,'Anexa F1'!D$11:D$55)</f>
        <v>buc.</v>
      </c>
      <c r="E11" s="21">
        <f>SUM(H11:H11)</f>
        <v>1</v>
      </c>
      <c r="F11" s="25">
        <f>LOOKUP($A11,'Anexa F1'!$A$11:$A$55,'Anexa F1'!F$11:F$55)</f>
        <v>0</v>
      </c>
      <c r="G11" s="58">
        <f>E11*F11</f>
        <v>0</v>
      </c>
      <c r="H11" s="59">
        <v>1</v>
      </c>
    </row>
    <row r="12" spans="1:8" ht="15.75" thickBot="1" x14ac:dyDescent="0.3">
      <c r="A12" s="60" t="s">
        <v>100</v>
      </c>
      <c r="B12" s="61"/>
      <c r="C12" s="61"/>
      <c r="D12" s="61"/>
      <c r="E12" s="61"/>
      <c r="F12" s="62"/>
      <c r="G12" s="63">
        <f>SUM(G11:G11)</f>
        <v>0</v>
      </c>
      <c r="H12" s="64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J16" sqref="J16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" style="6" customWidth="1"/>
    <col min="6" max="7" width="9.140625" style="6"/>
    <col min="8" max="8" width="10.85546875" style="6" customWidth="1"/>
    <col min="9" max="16384" width="9.140625" style="6"/>
  </cols>
  <sheetData>
    <row r="1" spans="1:9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9" ht="16.5" thickBot="1" x14ac:dyDescent="0.3">
      <c r="B2" s="45" t="s">
        <v>90</v>
      </c>
      <c r="C2" s="67" t="s">
        <v>105</v>
      </c>
      <c r="D2" s="68"/>
      <c r="E2" s="68"/>
      <c r="F2" s="68"/>
      <c r="G2" s="69"/>
    </row>
    <row r="3" spans="1:9" ht="15.75" thickBot="1" x14ac:dyDescent="0.3">
      <c r="B3" s="45" t="s">
        <v>92</v>
      </c>
      <c r="C3" s="45" t="s">
        <v>106</v>
      </c>
      <c r="D3" s="48"/>
      <c r="E3" s="47"/>
      <c r="F3" s="48"/>
      <c r="G3" s="49"/>
    </row>
    <row r="4" spans="1:9" x14ac:dyDescent="0.25">
      <c r="E4" s="51"/>
    </row>
    <row r="5" spans="1:9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9" x14ac:dyDescent="0.25">
      <c r="B6" s="90" t="s">
        <v>95</v>
      </c>
      <c r="C6" s="91"/>
      <c r="D6" s="91"/>
      <c r="E6" s="92"/>
      <c r="F6" s="93">
        <f>LOOKUP("TOTAL",A24:A85,G24:G85)</f>
        <v>0</v>
      </c>
      <c r="G6" s="94" t="e">
        <v>#N/A</v>
      </c>
    </row>
    <row r="7" spans="1:9" x14ac:dyDescent="0.25">
      <c r="B7" s="95" t="s">
        <v>96</v>
      </c>
      <c r="C7" s="95"/>
      <c r="D7" s="95"/>
      <c r="E7" s="95"/>
      <c r="F7" s="52">
        <f>COUNTA(A11:A85)-1</f>
        <v>13</v>
      </c>
      <c r="G7" s="53">
        <f>SUMIF(A24:A70,"TOTAL",H24:H70)</f>
        <v>59</v>
      </c>
    </row>
    <row r="9" spans="1:9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70" t="s">
        <v>98</v>
      </c>
      <c r="I9" s="71"/>
    </row>
    <row r="10" spans="1:9" s="71" customFormat="1" ht="12.75" x14ac:dyDescent="0.2">
      <c r="A10" s="17">
        <v>1</v>
      </c>
      <c r="B10" s="17">
        <v>2</v>
      </c>
      <c r="C10" s="17">
        <v>3</v>
      </c>
      <c r="D10" s="17">
        <v>4</v>
      </c>
      <c r="E10" s="17" t="s">
        <v>99</v>
      </c>
      <c r="F10" s="17">
        <v>6</v>
      </c>
      <c r="G10" s="17" t="s">
        <v>16</v>
      </c>
      <c r="H10" s="17">
        <v>8</v>
      </c>
    </row>
    <row r="11" spans="1:9" s="71" customFormat="1" x14ac:dyDescent="0.25">
      <c r="A11" s="72" t="s">
        <v>19</v>
      </c>
      <c r="B11" s="25" t="str">
        <f>LOOKUP(A11,'Anexa F1'!A$11:A$55,'Anexa F1'!B$11:B$55)</f>
        <v>Atlas istoric şcolar</v>
      </c>
      <c r="C11" s="57">
        <f>LOOKUP($A11,'Anexa F1'!$A$11:$A$55,'Anexa F1'!C$11:C$55)</f>
        <v>0</v>
      </c>
      <c r="D11" s="21" t="str">
        <f>LOOKUP($A11,'Anexa F1'!$A$11:$A$55,'Anexa F1'!D$11:D$55)</f>
        <v>buc.</v>
      </c>
      <c r="E11" s="21">
        <f t="shared" ref="E11:E23" si="0">SUM(H11:H11)</f>
        <v>5</v>
      </c>
      <c r="F11" s="25">
        <f>LOOKUP($A11,'Anexa F1'!$A$11:$A$55,'Anexa F1'!F$11:F$55)</f>
        <v>0</v>
      </c>
      <c r="G11" s="58">
        <f t="shared" ref="G11:G23" si="1">E11*F11</f>
        <v>0</v>
      </c>
      <c r="H11" s="59">
        <v>5</v>
      </c>
    </row>
    <row r="12" spans="1:9" s="71" customFormat="1" x14ac:dyDescent="0.25">
      <c r="A12" s="65" t="s">
        <v>27</v>
      </c>
      <c r="B12" s="25" t="str">
        <f>LOOKUP(A12,'Anexa F1'!A$11:A$55,'Anexa F1'!B$11:B$55)</f>
        <v>Edu puzzle 240 piese,  Descopera Europa</v>
      </c>
      <c r="C12" s="57">
        <f>LOOKUP($A12,'Anexa F1'!$A$11:$A$55,'Anexa F1'!C$11:C$55)</f>
        <v>0</v>
      </c>
      <c r="D12" s="21" t="str">
        <f>LOOKUP($A12,'Anexa F1'!$A$11:$A$55,'Anexa F1'!D$11:D$55)</f>
        <v>buc.</v>
      </c>
      <c r="E12" s="21">
        <f t="shared" si="0"/>
        <v>5</v>
      </c>
      <c r="F12" s="25">
        <f>LOOKUP($A12,'Anexa F1'!$A$11:$A$55,'Anexa F1'!F$11:F$55)</f>
        <v>0</v>
      </c>
      <c r="G12" s="58">
        <f t="shared" si="1"/>
        <v>0</v>
      </c>
      <c r="H12" s="59">
        <v>5</v>
      </c>
    </row>
    <row r="13" spans="1:9" s="71" customFormat="1" x14ac:dyDescent="0.25">
      <c r="A13" s="65" t="s">
        <v>29</v>
      </c>
      <c r="B13" s="25" t="str">
        <f>LOOKUP(A13,'Anexa F1'!A$11:A$55,'Anexa F1'!B$11:B$55)</f>
        <v>Edu puzzle 240 piese,  Sistemul Solar</v>
      </c>
      <c r="C13" s="57">
        <f>LOOKUP($A13,'Anexa F1'!$A$11:$A$55,'Anexa F1'!C$11:C$55)</f>
        <v>0</v>
      </c>
      <c r="D13" s="21" t="str">
        <f>LOOKUP($A13,'Anexa F1'!$A$11:$A$55,'Anexa F1'!D$11:D$55)</f>
        <v>buc.</v>
      </c>
      <c r="E13" s="21">
        <f t="shared" si="0"/>
        <v>5</v>
      </c>
      <c r="F13" s="25">
        <f>LOOKUP($A13,'Anexa F1'!$A$11:$A$55,'Anexa F1'!F$11:F$55)</f>
        <v>0</v>
      </c>
      <c r="G13" s="58">
        <f t="shared" si="1"/>
        <v>0</v>
      </c>
      <c r="H13" s="59">
        <v>5</v>
      </c>
    </row>
    <row r="14" spans="1:9" s="71" customFormat="1" x14ac:dyDescent="0.25">
      <c r="A14" s="65" t="s">
        <v>31</v>
      </c>
      <c r="B14" s="25" t="str">
        <f>LOOKUP(A14,'Anexa F1'!A$11:A$55,'Anexa F1'!B$11:B$55)</f>
        <v>Flipchart magnetic reglabil pe înălțime</v>
      </c>
      <c r="C14" s="57">
        <f>LOOKUP($A14,'Anexa F1'!$A$11:$A$55,'Anexa F1'!C$11:C$55)</f>
        <v>0</v>
      </c>
      <c r="D14" s="21" t="str">
        <f>LOOKUP($A14,'Anexa F1'!$A$11:$A$55,'Anexa F1'!D$11:D$55)</f>
        <v>buc.</v>
      </c>
      <c r="E14" s="21">
        <f t="shared" si="0"/>
        <v>4</v>
      </c>
      <c r="F14" s="25">
        <f>LOOKUP($A14,'Anexa F1'!$A$11:$A$55,'Anexa F1'!F$11:F$55)</f>
        <v>0</v>
      </c>
      <c r="G14" s="58">
        <f t="shared" si="1"/>
        <v>0</v>
      </c>
      <c r="H14" s="59">
        <v>4</v>
      </c>
    </row>
    <row r="15" spans="1:9" s="71" customFormat="1" x14ac:dyDescent="0.25">
      <c r="A15" s="65" t="s">
        <v>43</v>
      </c>
      <c r="B15" s="25" t="str">
        <f>LOOKUP(A15,'Anexa F1'!A$11:A$55,'Anexa F1'!B$11:B$55)</f>
        <v>Abac 100 bile</v>
      </c>
      <c r="C15" s="57">
        <f>LOOKUP($A15,'Anexa F1'!$A$11:$A$55,'Anexa F1'!C$11:C$55)</f>
        <v>0</v>
      </c>
      <c r="D15" s="21" t="str">
        <f>LOOKUP($A15,'Anexa F1'!$A$11:$A$55,'Anexa F1'!D$11:D$55)</f>
        <v>buc.</v>
      </c>
      <c r="E15" s="21">
        <f t="shared" si="0"/>
        <v>5</v>
      </c>
      <c r="F15" s="25">
        <f>LOOKUP($A15,'Anexa F1'!$A$11:$A$55,'Anexa F1'!F$11:F$55)</f>
        <v>0</v>
      </c>
      <c r="G15" s="58">
        <f t="shared" si="1"/>
        <v>0</v>
      </c>
      <c r="H15" s="59">
        <v>5</v>
      </c>
    </row>
    <row r="16" spans="1:9" s="71" customFormat="1" x14ac:dyDescent="0.25">
      <c r="A16" s="66" t="s">
        <v>54</v>
      </c>
      <c r="B16" s="25" t="str">
        <f>LOOKUP(A16,'Anexa F1'!A$11:A$55,'Anexa F1'!B$11:B$55)</f>
        <v>Șabloane diverse forme</v>
      </c>
      <c r="C16" s="57">
        <f>LOOKUP($A16,'Anexa F1'!$A$11:$A$55,'Anexa F1'!C$11:C$55)</f>
        <v>0</v>
      </c>
      <c r="D16" s="21" t="str">
        <f>LOOKUP($A16,'Anexa F1'!$A$11:$A$55,'Anexa F1'!D$11:D$55)</f>
        <v>set</v>
      </c>
      <c r="E16" s="21">
        <f t="shared" si="0"/>
        <v>5</v>
      </c>
      <c r="F16" s="25">
        <f>LOOKUP($A16,'Anexa F1'!$A$11:$A$55,'Anexa F1'!F$11:F$55)</f>
        <v>0</v>
      </c>
      <c r="G16" s="58">
        <f t="shared" si="1"/>
        <v>0</v>
      </c>
      <c r="H16" s="59">
        <v>5</v>
      </c>
    </row>
    <row r="17" spans="1:8" s="71" customFormat="1" x14ac:dyDescent="0.25">
      <c r="A17" s="66" t="s">
        <v>55</v>
      </c>
      <c r="B17" s="25" t="str">
        <f>LOOKUP(A17,'Anexa F1'!A$11:A$55,'Anexa F1'!B$11:B$55)</f>
        <v>Șabloane litere si cifre</v>
      </c>
      <c r="C17" s="57">
        <f>LOOKUP($A17,'Anexa F1'!$A$11:$A$55,'Anexa F1'!C$11:C$55)</f>
        <v>0</v>
      </c>
      <c r="D17" s="21" t="str">
        <f>LOOKUP($A17,'Anexa F1'!$A$11:$A$55,'Anexa F1'!D$11:D$55)</f>
        <v>set</v>
      </c>
      <c r="E17" s="21">
        <f t="shared" si="0"/>
        <v>5</v>
      </c>
      <c r="F17" s="25">
        <f>LOOKUP($A17,'Anexa F1'!$A$11:$A$55,'Anexa F1'!F$11:F$55)</f>
        <v>0</v>
      </c>
      <c r="G17" s="58">
        <f t="shared" si="1"/>
        <v>0</v>
      </c>
      <c r="H17" s="59">
        <v>5</v>
      </c>
    </row>
    <row r="18" spans="1:8" s="71" customFormat="1" x14ac:dyDescent="0.25">
      <c r="A18" s="72" t="s">
        <v>63</v>
      </c>
      <c r="B18" s="25" t="str">
        <f>LOOKUP(A18,'Anexa F1'!A$11:A$55,'Anexa F1'!B$11:B$55)</f>
        <v>Atlasul literaturii române</v>
      </c>
      <c r="C18" s="57">
        <f>LOOKUP($A18,'Anexa F1'!$A$11:$A$55,'Anexa F1'!C$11:C$55)</f>
        <v>0</v>
      </c>
      <c r="D18" s="21" t="str">
        <f>LOOKUP($A18,'Anexa F1'!$A$11:$A$55,'Anexa F1'!D$11:D$55)</f>
        <v>buc.</v>
      </c>
      <c r="E18" s="21">
        <f t="shared" si="0"/>
        <v>5</v>
      </c>
      <c r="F18" s="25">
        <f>LOOKUP($A18,'Anexa F1'!$A$11:$A$55,'Anexa F1'!F$11:F$55)</f>
        <v>0</v>
      </c>
      <c r="G18" s="58">
        <f t="shared" si="1"/>
        <v>0</v>
      </c>
      <c r="H18" s="59">
        <v>5</v>
      </c>
    </row>
    <row r="19" spans="1:8" s="71" customFormat="1" x14ac:dyDescent="0.25">
      <c r="A19" s="73" t="s">
        <v>67</v>
      </c>
      <c r="B19" s="25" t="str">
        <f>LOOKUP(A19,'Anexa F1'!A$11:A$55,'Anexa F1'!B$11:B$55)</f>
        <v>Planșe literele alfabetului si grupuri de litere</v>
      </c>
      <c r="C19" s="57">
        <f>LOOKUP($A19,'Anexa F1'!$A$11:$A$55,'Anexa F1'!C$11:C$55)</f>
        <v>0</v>
      </c>
      <c r="D19" s="21" t="str">
        <f>LOOKUP($A19,'Anexa F1'!$A$11:$A$55,'Anexa F1'!D$11:D$55)</f>
        <v>set</v>
      </c>
      <c r="E19" s="21">
        <f t="shared" si="0"/>
        <v>4</v>
      </c>
      <c r="F19" s="25">
        <f>LOOKUP($A19,'Anexa F1'!$A$11:$A$55,'Anexa F1'!F$11:F$55)</f>
        <v>0</v>
      </c>
      <c r="G19" s="58">
        <f t="shared" si="1"/>
        <v>0</v>
      </c>
      <c r="H19" s="59">
        <v>4</v>
      </c>
    </row>
    <row r="20" spans="1:8" s="71" customFormat="1" x14ac:dyDescent="0.25">
      <c r="A20" s="73" t="s">
        <v>70</v>
      </c>
      <c r="B20" s="25" t="str">
        <f>LOOKUP(A20,'Anexa F1'!A$11:A$55,'Anexa F1'!B$11:B$55)</f>
        <v>Stampile cu alfabet din lemn si cauciuc</v>
      </c>
      <c r="C20" s="57">
        <f>LOOKUP($A20,'Anexa F1'!$A$11:$A$55,'Anexa F1'!C$11:C$55)</f>
        <v>0</v>
      </c>
      <c r="D20" s="21" t="str">
        <f>LOOKUP($A20,'Anexa F1'!$A$11:$A$55,'Anexa F1'!D$11:D$55)</f>
        <v>set</v>
      </c>
      <c r="E20" s="21">
        <f t="shared" si="0"/>
        <v>3</v>
      </c>
      <c r="F20" s="25">
        <f>LOOKUP($A20,'Anexa F1'!$A$11:$A$55,'Anexa F1'!F$11:F$55)</f>
        <v>0</v>
      </c>
      <c r="G20" s="58">
        <f t="shared" si="1"/>
        <v>0</v>
      </c>
      <c r="H20" s="59">
        <v>3</v>
      </c>
    </row>
    <row r="21" spans="1:8" s="71" customFormat="1" x14ac:dyDescent="0.25">
      <c r="A21" s="72" t="s">
        <v>71</v>
      </c>
      <c r="B21" s="25" t="str">
        <f>LOOKUP(A21,'Anexa F1'!A$11:A$55,'Anexa F1'!B$11:B$55)</f>
        <v>Tușiere lavabile pentru stampile</v>
      </c>
      <c r="C21" s="57">
        <f>LOOKUP($A21,'Anexa F1'!$A$11:$A$55,'Anexa F1'!C$11:C$55)</f>
        <v>0</v>
      </c>
      <c r="D21" s="21" t="str">
        <f>LOOKUP($A21,'Anexa F1'!$A$11:$A$55,'Anexa F1'!D$11:D$55)</f>
        <v>set</v>
      </c>
      <c r="E21" s="21">
        <f t="shared" si="0"/>
        <v>3</v>
      </c>
      <c r="F21" s="25">
        <f>LOOKUP($A21,'Anexa F1'!$A$11:$A$55,'Anexa F1'!F$11:F$55)</f>
        <v>0</v>
      </c>
      <c r="G21" s="58">
        <f t="shared" si="1"/>
        <v>0</v>
      </c>
      <c r="H21" s="59">
        <v>3</v>
      </c>
    </row>
    <row r="22" spans="1:8" s="71" customFormat="1" x14ac:dyDescent="0.25">
      <c r="A22" s="72" t="s">
        <v>72</v>
      </c>
      <c r="B22" s="25" t="str">
        <f>LOOKUP(A22,'Anexa F1'!A$11:A$55,'Anexa F1'!B$11:B$55)</f>
        <v>Irodalmi atlasz - Atlas literar</v>
      </c>
      <c r="C22" s="57">
        <f>LOOKUP($A22,'Anexa F1'!$A$11:$A$55,'Anexa F1'!C$11:C$55)</f>
        <v>0</v>
      </c>
      <c r="D22" s="21" t="str">
        <f>LOOKUP($A22,'Anexa F1'!$A$11:$A$55,'Anexa F1'!D$11:D$55)</f>
        <v>buc.</v>
      </c>
      <c r="E22" s="21">
        <f t="shared" si="0"/>
        <v>5</v>
      </c>
      <c r="F22" s="25">
        <f>LOOKUP($A22,'Anexa F1'!$A$11:$A$55,'Anexa F1'!F$11:F$55)</f>
        <v>0</v>
      </c>
      <c r="G22" s="58">
        <f t="shared" si="1"/>
        <v>0</v>
      </c>
      <c r="H22" s="59">
        <v>5</v>
      </c>
    </row>
    <row r="23" spans="1:8" s="71" customFormat="1" ht="15.75" thickBot="1" x14ac:dyDescent="0.3">
      <c r="A23" s="72" t="s">
        <v>82</v>
      </c>
      <c r="B23" s="25" t="str">
        <f>LOOKUP(A23,'Anexa F1'!A$11:A$55,'Anexa F1'!B$11:B$55)</f>
        <v>Set 253 piese cu litere alfabet si cifre magnetice</v>
      </c>
      <c r="C23" s="57">
        <f>LOOKUP($A23,'Anexa F1'!$A$11:$A$55,'Anexa F1'!C$11:C$55)</f>
        <v>0</v>
      </c>
      <c r="D23" s="21" t="str">
        <f>LOOKUP($A23,'Anexa F1'!$A$11:$A$55,'Anexa F1'!D$11:D$55)</f>
        <v>buc.</v>
      </c>
      <c r="E23" s="21">
        <f t="shared" si="0"/>
        <v>5</v>
      </c>
      <c r="F23" s="25">
        <f>LOOKUP($A23,'Anexa F1'!$A$11:$A$55,'Anexa F1'!F$11:F$55)</f>
        <v>0</v>
      </c>
      <c r="G23" s="58">
        <f t="shared" si="1"/>
        <v>0</v>
      </c>
      <c r="H23" s="59">
        <v>5</v>
      </c>
    </row>
    <row r="24" spans="1:8" ht="15.75" thickBot="1" x14ac:dyDescent="0.3">
      <c r="A24" s="60" t="s">
        <v>100</v>
      </c>
      <c r="B24" s="61"/>
      <c r="C24" s="61"/>
      <c r="D24" s="61"/>
      <c r="E24" s="61"/>
      <c r="F24" s="62"/>
      <c r="G24" s="63">
        <f>SUM(G11:G23)</f>
        <v>0</v>
      </c>
      <c r="H24" s="59">
        <f>SUM(H11:H23)</f>
        <v>59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J16" sqref="J16"/>
    </sheetView>
  </sheetViews>
  <sheetFormatPr defaultRowHeight="15" x14ac:dyDescent="0.25"/>
  <cols>
    <col min="1" max="1" width="6.14062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10.5703125" style="6" customWidth="1"/>
    <col min="6" max="7" width="9.140625" style="6"/>
    <col min="8" max="8" width="8.85546875" style="6" customWidth="1"/>
    <col min="9" max="16384" width="9.140625" style="6"/>
  </cols>
  <sheetData>
    <row r="1" spans="1:8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8" ht="16.5" thickBot="1" x14ac:dyDescent="0.3">
      <c r="B2" s="45" t="s">
        <v>90</v>
      </c>
      <c r="C2" s="67" t="s">
        <v>107</v>
      </c>
      <c r="D2" s="68"/>
      <c r="E2" s="68"/>
      <c r="F2" s="68"/>
      <c r="G2" s="69"/>
    </row>
    <row r="3" spans="1:8" ht="15.75" thickBot="1" x14ac:dyDescent="0.3">
      <c r="B3" s="45" t="s">
        <v>92</v>
      </c>
      <c r="C3" s="45" t="s">
        <v>108</v>
      </c>
      <c r="D3" s="48"/>
      <c r="E3" s="47"/>
      <c r="F3" s="48"/>
      <c r="G3" s="49"/>
    </row>
    <row r="4" spans="1:8" x14ac:dyDescent="0.25">
      <c r="E4" s="51"/>
    </row>
    <row r="5" spans="1:8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8" x14ac:dyDescent="0.25">
      <c r="B6" s="90" t="s">
        <v>95</v>
      </c>
      <c r="C6" s="91"/>
      <c r="D6" s="91"/>
      <c r="E6" s="92"/>
      <c r="F6" s="93">
        <f>LOOKUP("TOTAL",A11:A82,G11:G82)</f>
        <v>0</v>
      </c>
      <c r="G6" s="94" t="e">
        <v>#N/A</v>
      </c>
    </row>
    <row r="7" spans="1:8" x14ac:dyDescent="0.25">
      <c r="B7" s="95" t="s">
        <v>96</v>
      </c>
      <c r="C7" s="95"/>
      <c r="D7" s="95"/>
      <c r="E7" s="95"/>
      <c r="F7" s="52">
        <f>COUNTA(A11:A82)-1</f>
        <v>10</v>
      </c>
      <c r="G7" s="53">
        <f>SUMIF(A11:A94,"TOTAL",H11:H94)</f>
        <v>25</v>
      </c>
    </row>
    <row r="9" spans="1:8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55" t="s">
        <v>98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109</v>
      </c>
      <c r="F10" s="17">
        <v>6</v>
      </c>
      <c r="G10" s="17" t="s">
        <v>16</v>
      </c>
      <c r="H10" s="17">
        <v>8</v>
      </c>
    </row>
    <row r="11" spans="1:8" x14ac:dyDescent="0.25">
      <c r="A11" s="74" t="s">
        <v>19</v>
      </c>
      <c r="B11" s="25" t="str">
        <f>LOOKUP(A11,'Anexa F1'!A$11:A$55,'Anexa F1'!B$11:B$55)</f>
        <v>Atlas istoric şcolar</v>
      </c>
      <c r="C11" s="57">
        <f>LOOKUP($A11,'Anexa F1'!$A$11:$A$55,'Anexa F1'!C$11:C$55)</f>
        <v>0</v>
      </c>
      <c r="D11" s="21" t="str">
        <f>LOOKUP($A11,'Anexa F1'!$A$11:$A$55,'Anexa F1'!D$11:D$55)</f>
        <v>buc.</v>
      </c>
      <c r="E11" s="21">
        <f>SUM(H11:H11)</f>
        <v>3</v>
      </c>
      <c r="F11" s="25">
        <f>LOOKUP($A11,'Anexa F1'!$A$11:$A$55,'Anexa F1'!F$11:F$55)</f>
        <v>0</v>
      </c>
      <c r="G11" s="58">
        <f>E11*F11</f>
        <v>0</v>
      </c>
      <c r="H11" s="59">
        <v>3</v>
      </c>
    </row>
    <row r="12" spans="1:8" x14ac:dyDescent="0.25">
      <c r="A12" s="74" t="s">
        <v>36</v>
      </c>
      <c r="B12" s="25" t="str">
        <f>LOOKUP(A12,'Anexa F1'!A$11:A$55,'Anexa F1'!B$11:B$55)</f>
        <v>Joc de numărare bufnite</v>
      </c>
      <c r="C12" s="57">
        <f>LOOKUP($A12,'Anexa F1'!$A$11:$A$55,'Anexa F1'!C$11:C$55)</f>
        <v>0</v>
      </c>
      <c r="D12" s="21" t="str">
        <f>LOOKUP($A12,'Anexa F1'!$A$11:$A$55,'Anexa F1'!D$11:D$55)</f>
        <v>buc.</v>
      </c>
      <c r="E12" s="21">
        <f t="shared" ref="E12:E20" si="0">SUM(H12:H12)</f>
        <v>3</v>
      </c>
      <c r="F12" s="25">
        <f>LOOKUP($A12,'Anexa F1'!$A$11:$A$55,'Anexa F1'!F$11:F$55)</f>
        <v>0</v>
      </c>
      <c r="G12" s="58">
        <f t="shared" ref="G12:G20" si="1">E12*F12</f>
        <v>0</v>
      </c>
      <c r="H12" s="59">
        <v>3</v>
      </c>
    </row>
    <row r="13" spans="1:8" x14ac:dyDescent="0.25">
      <c r="A13" s="74" t="s">
        <v>37</v>
      </c>
      <c r="B13" s="25" t="str">
        <f>LOOKUP(A13,'Anexa F1'!A$11:A$55,'Anexa F1'!B$11:B$55)</f>
        <v>Joc Tangram</v>
      </c>
      <c r="C13" s="57">
        <f>LOOKUP($A13,'Anexa F1'!$A$11:$A$55,'Anexa F1'!C$11:C$55)</f>
        <v>0</v>
      </c>
      <c r="D13" s="21" t="str">
        <f>LOOKUP($A13,'Anexa F1'!$A$11:$A$55,'Anexa F1'!D$11:D$55)</f>
        <v>buc.</v>
      </c>
      <c r="E13" s="21">
        <f t="shared" si="0"/>
        <v>3</v>
      </c>
      <c r="F13" s="25">
        <f>LOOKUP($A13,'Anexa F1'!$A$11:$A$55,'Anexa F1'!F$11:F$55)</f>
        <v>0</v>
      </c>
      <c r="G13" s="58">
        <f t="shared" si="1"/>
        <v>0</v>
      </c>
      <c r="H13" s="59">
        <v>3</v>
      </c>
    </row>
    <row r="14" spans="1:8" x14ac:dyDescent="0.25">
      <c r="A14" s="74" t="s">
        <v>38</v>
      </c>
      <c r="B14" s="25" t="str">
        <f>LOOKUP(A14,'Anexa F1'!A$11:A$55,'Anexa F1'!B$11:B$55)</f>
        <v xml:space="preserve">LEGO Classic: Animăluțe creative </v>
      </c>
      <c r="C14" s="57">
        <f>LOOKUP($A14,'Anexa F1'!$A$11:$A$55,'Anexa F1'!C$11:C$55)</f>
        <v>0</v>
      </c>
      <c r="D14" s="21" t="str">
        <f>LOOKUP($A14,'Anexa F1'!$A$11:$A$55,'Anexa F1'!D$11:D$55)</f>
        <v>buc.</v>
      </c>
      <c r="E14" s="21">
        <f t="shared" si="0"/>
        <v>1</v>
      </c>
      <c r="F14" s="25">
        <f>LOOKUP($A14,'Anexa F1'!$A$11:$A$55,'Anexa F1'!F$11:F$55)</f>
        <v>0</v>
      </c>
      <c r="G14" s="58">
        <f t="shared" si="1"/>
        <v>0</v>
      </c>
      <c r="H14" s="59">
        <v>1</v>
      </c>
    </row>
    <row r="15" spans="1:8" x14ac:dyDescent="0.25">
      <c r="A15" s="74" t="s">
        <v>39</v>
      </c>
      <c r="B15" s="25" t="str">
        <f>LOOKUP(A15,'Anexa F1'!A$11:A$55,'Anexa F1'!B$11:B$55)</f>
        <v xml:space="preserve">LEGO Classic: Cutie de petrecere </v>
      </c>
      <c r="C15" s="57">
        <f>LOOKUP($A15,'Anexa F1'!$A$11:$A$55,'Anexa F1'!C$11:C$55)</f>
        <v>0</v>
      </c>
      <c r="D15" s="21" t="str">
        <f>LOOKUP($A15,'Anexa F1'!$A$11:$A$55,'Anexa F1'!D$11:D$55)</f>
        <v>buc.</v>
      </c>
      <c r="E15" s="21">
        <f t="shared" si="0"/>
        <v>1</v>
      </c>
      <c r="F15" s="25">
        <f>LOOKUP($A15,'Anexa F1'!$A$11:$A$55,'Anexa F1'!F$11:F$55)</f>
        <v>0</v>
      </c>
      <c r="G15" s="58">
        <f t="shared" si="1"/>
        <v>0</v>
      </c>
      <c r="H15" s="59">
        <v>1</v>
      </c>
    </row>
    <row r="16" spans="1:8" x14ac:dyDescent="0.25">
      <c r="A16" s="74" t="s">
        <v>40</v>
      </c>
      <c r="B16" s="25" t="str">
        <f>LOOKUP(A16,'Anexa F1'!A$11:A$55,'Anexa F1'!B$11:B$55)</f>
        <v xml:space="preserve">LEGO Classic: Cutie medie de construcție </v>
      </c>
      <c r="C16" s="57">
        <f>LOOKUP($A16,'Anexa F1'!$A$11:$A$55,'Anexa F1'!C$11:C$55)</f>
        <v>0</v>
      </c>
      <c r="D16" s="21" t="str">
        <f>LOOKUP($A16,'Anexa F1'!$A$11:$A$55,'Anexa F1'!D$11:D$55)</f>
        <v>buc.</v>
      </c>
      <c r="E16" s="21">
        <f t="shared" si="0"/>
        <v>1</v>
      </c>
      <c r="F16" s="25">
        <f>LOOKUP($A16,'Anexa F1'!$A$11:$A$55,'Anexa F1'!F$11:F$55)</f>
        <v>0</v>
      </c>
      <c r="G16" s="58">
        <f t="shared" si="1"/>
        <v>0</v>
      </c>
      <c r="H16" s="59">
        <v>1</v>
      </c>
    </row>
    <row r="17" spans="1:8" x14ac:dyDescent="0.25">
      <c r="A17" s="74" t="s">
        <v>41</v>
      </c>
      <c r="B17" s="25" t="str">
        <f>LOOKUP(A17,'Anexa F1'!A$11:A$55,'Anexa F1'!B$11:B$55)</f>
        <v>Mozaic forme geometrice</v>
      </c>
      <c r="C17" s="57">
        <f>LOOKUP($A17,'Anexa F1'!$A$11:$A$55,'Anexa F1'!C$11:C$55)</f>
        <v>0</v>
      </c>
      <c r="D17" s="21" t="str">
        <f>LOOKUP($A17,'Anexa F1'!$A$11:$A$55,'Anexa F1'!D$11:D$55)</f>
        <v>buc.</v>
      </c>
      <c r="E17" s="21">
        <f t="shared" si="0"/>
        <v>3</v>
      </c>
      <c r="F17" s="25">
        <f>LOOKUP($A17,'Anexa F1'!$A$11:$A$55,'Anexa F1'!F$11:F$55)</f>
        <v>0</v>
      </c>
      <c r="G17" s="58">
        <f t="shared" si="1"/>
        <v>0</v>
      </c>
      <c r="H17" s="59">
        <v>3</v>
      </c>
    </row>
    <row r="18" spans="1:8" x14ac:dyDescent="0.25">
      <c r="A18" s="74" t="s">
        <v>65</v>
      </c>
      <c r="B18" s="25" t="str">
        <f>LOOKUP(A18,'Anexa F1'!A$11:A$55,'Anexa F1'!B$11:B$55)</f>
        <v xml:space="preserve">Set perforatoare - 1,8 cm </v>
      </c>
      <c r="C18" s="57">
        <f>LOOKUP($A18,'Anexa F1'!$A$11:$A$55,'Anexa F1'!C$11:C$55)</f>
        <v>0</v>
      </c>
      <c r="D18" s="21" t="str">
        <f>LOOKUP($A18,'Anexa F1'!$A$11:$A$55,'Anexa F1'!D$11:D$55)</f>
        <v>set</v>
      </c>
      <c r="E18" s="21">
        <f t="shared" si="0"/>
        <v>5</v>
      </c>
      <c r="F18" s="25">
        <f>LOOKUP($A18,'Anexa F1'!$A$11:$A$55,'Anexa F1'!F$11:F$55)</f>
        <v>0</v>
      </c>
      <c r="G18" s="58">
        <f t="shared" si="1"/>
        <v>0</v>
      </c>
      <c r="H18" s="59">
        <v>5</v>
      </c>
    </row>
    <row r="19" spans="1:8" x14ac:dyDescent="0.25">
      <c r="A19" s="74" t="s">
        <v>74</v>
      </c>
      <c r="B19" s="25" t="str">
        <f>LOOKUP(A19,'Anexa F1'!A$11:A$55,'Anexa F1'!B$11:B$55)</f>
        <v>Teatru de Păpuşi complet</v>
      </c>
      <c r="C19" s="57">
        <f>LOOKUP($A19,'Anexa F1'!$A$11:$A$55,'Anexa F1'!C$11:C$55)</f>
        <v>0</v>
      </c>
      <c r="D19" s="21" t="str">
        <f>LOOKUP($A19,'Anexa F1'!$A$11:$A$55,'Anexa F1'!D$11:D$55)</f>
        <v>buc.</v>
      </c>
      <c r="E19" s="21">
        <f t="shared" si="0"/>
        <v>2</v>
      </c>
      <c r="F19" s="25">
        <f>LOOKUP($A19,'Anexa F1'!$A$11:$A$55,'Anexa F1'!F$11:F$55)</f>
        <v>0</v>
      </c>
      <c r="G19" s="58">
        <f t="shared" si="1"/>
        <v>0</v>
      </c>
      <c r="H19" s="59">
        <v>2</v>
      </c>
    </row>
    <row r="20" spans="1:8" ht="15.75" thickBot="1" x14ac:dyDescent="0.3">
      <c r="A20" s="74" t="s">
        <v>82</v>
      </c>
      <c r="B20" s="25" t="str">
        <f>LOOKUP(A20,'Anexa F1'!A$11:A$55,'Anexa F1'!B$11:B$55)</f>
        <v>Set 253 piese cu litere alfabet si cifre magnetice</v>
      </c>
      <c r="C20" s="57">
        <f>LOOKUP($A20,'Anexa F1'!$A$11:$A$55,'Anexa F1'!C$11:C$55)</f>
        <v>0</v>
      </c>
      <c r="D20" s="21" t="str">
        <f>LOOKUP($A20,'Anexa F1'!$A$11:$A$55,'Anexa F1'!D$11:D$55)</f>
        <v>buc.</v>
      </c>
      <c r="E20" s="21">
        <f t="shared" si="0"/>
        <v>3</v>
      </c>
      <c r="F20" s="25">
        <f>LOOKUP($A20,'Anexa F1'!$A$11:$A$55,'Anexa F1'!F$11:F$55)</f>
        <v>0</v>
      </c>
      <c r="G20" s="58">
        <f t="shared" si="1"/>
        <v>0</v>
      </c>
      <c r="H20" s="59">
        <v>3</v>
      </c>
    </row>
    <row r="21" spans="1:8" ht="15.75" thickBot="1" x14ac:dyDescent="0.3">
      <c r="A21" s="60" t="s">
        <v>100</v>
      </c>
      <c r="B21" s="61"/>
      <c r="C21" s="61"/>
      <c r="D21" s="61"/>
      <c r="E21" s="61"/>
      <c r="F21" s="62"/>
      <c r="G21" s="63">
        <f>SUM(G11:G20)</f>
        <v>0</v>
      </c>
      <c r="H21" s="75">
        <f>SUM(H11:H20)</f>
        <v>25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J16" sqref="J16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10.7109375" style="6" customWidth="1"/>
    <col min="9" max="16384" width="9.140625" style="6"/>
  </cols>
  <sheetData>
    <row r="1" spans="1:8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8" ht="16.5" thickBot="1" x14ac:dyDescent="0.3">
      <c r="B2" s="45" t="s">
        <v>90</v>
      </c>
      <c r="C2" s="67" t="s">
        <v>110</v>
      </c>
      <c r="D2" s="68"/>
      <c r="E2" s="68"/>
      <c r="F2" s="68"/>
      <c r="G2" s="69"/>
    </row>
    <row r="3" spans="1:8" ht="15.75" thickBot="1" x14ac:dyDescent="0.3">
      <c r="B3" s="45" t="s">
        <v>92</v>
      </c>
      <c r="C3" s="45" t="s">
        <v>111</v>
      </c>
      <c r="D3" s="48"/>
      <c r="E3" s="47"/>
      <c r="F3" s="48"/>
      <c r="G3" s="49"/>
    </row>
    <row r="4" spans="1:8" x14ac:dyDescent="0.25">
      <c r="E4" s="51"/>
    </row>
    <row r="5" spans="1:8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8" x14ac:dyDescent="0.25">
      <c r="B6" s="90" t="s">
        <v>95</v>
      </c>
      <c r="C6" s="91"/>
      <c r="D6" s="91"/>
      <c r="E6" s="92"/>
      <c r="F6" s="93">
        <f>LOOKUP("TOTAL",A11:A76,G11:G76)</f>
        <v>0</v>
      </c>
      <c r="G6" s="94" t="e">
        <v>#N/A</v>
      </c>
    </row>
    <row r="7" spans="1:8" x14ac:dyDescent="0.25">
      <c r="B7" s="95" t="s">
        <v>96</v>
      </c>
      <c r="C7" s="95"/>
      <c r="D7" s="95"/>
      <c r="E7" s="95"/>
      <c r="F7" s="52">
        <f>COUNTA(A11:A76)-1</f>
        <v>4</v>
      </c>
      <c r="G7" s="53">
        <f>SUMIF(A11:A77,"TOTAL",H11:H77)</f>
        <v>23</v>
      </c>
    </row>
    <row r="9" spans="1:8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55" t="s">
        <v>98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109</v>
      </c>
      <c r="F10" s="17">
        <v>6</v>
      </c>
      <c r="G10" s="17" t="s">
        <v>16</v>
      </c>
      <c r="H10" s="17">
        <v>8</v>
      </c>
    </row>
    <row r="11" spans="1:8" x14ac:dyDescent="0.25">
      <c r="A11" s="66" t="s">
        <v>49</v>
      </c>
      <c r="B11" s="25" t="str">
        <f>LOOKUP(A11,'Anexa F1'!A$11:A$55,'Anexa F1'!B$11:B$55)</f>
        <v xml:space="preserve">Personalități de seama din istoria României </v>
      </c>
      <c r="C11" s="57">
        <f>LOOKUP($A11,'Anexa F1'!$A$11:$A$55,'Anexa F1'!C$11:C$55)</f>
        <v>0</v>
      </c>
      <c r="D11" s="21" t="str">
        <f>LOOKUP($A11,'Anexa F1'!$A$11:$A$55,'Anexa F1'!D$11:D$55)</f>
        <v>set</v>
      </c>
      <c r="E11" s="21">
        <f>SUM(H11:H11)</f>
        <v>1</v>
      </c>
      <c r="F11" s="25">
        <f>LOOKUP($A11,'Anexa F1'!$A$11:$A$55,'Anexa F1'!F$11:F$55)</f>
        <v>0</v>
      </c>
      <c r="G11" s="58">
        <f>E11*F11</f>
        <v>0</v>
      </c>
      <c r="H11" s="76">
        <v>1</v>
      </c>
    </row>
    <row r="12" spans="1:8" x14ac:dyDescent="0.25">
      <c r="A12" s="73" t="s">
        <v>67</v>
      </c>
      <c r="B12" s="25" t="str">
        <f>LOOKUP(A12,'Anexa F1'!A$11:A$55,'Anexa F1'!B$11:B$55)</f>
        <v>Planșe literele alfabetului si grupuri de litere</v>
      </c>
      <c r="C12" s="57">
        <f>LOOKUP($A12,'Anexa F1'!$A$11:$A$55,'Anexa F1'!C$11:C$55)</f>
        <v>0</v>
      </c>
      <c r="D12" s="21" t="str">
        <f>LOOKUP($A12,'Anexa F1'!$A$11:$A$55,'Anexa F1'!D$11:D$55)</f>
        <v>set</v>
      </c>
      <c r="E12" s="21">
        <f>SUM(H12:H12)</f>
        <v>5</v>
      </c>
      <c r="F12" s="25">
        <f>LOOKUP($A12,'Anexa F1'!$A$11:$A$55,'Anexa F1'!F$11:F$55)</f>
        <v>0</v>
      </c>
      <c r="G12" s="58">
        <f t="shared" ref="G12:G14" si="0">E12*F12</f>
        <v>0</v>
      </c>
      <c r="H12" s="77">
        <v>5</v>
      </c>
    </row>
    <row r="13" spans="1:8" x14ac:dyDescent="0.25">
      <c r="A13" s="73" t="s">
        <v>68</v>
      </c>
      <c r="B13" s="25" t="str">
        <f>LOOKUP(A13,'Anexa F1'!A$11:A$55,'Anexa F1'!B$11:B$55)</f>
        <v>Semne de circulație magnetice</v>
      </c>
      <c r="C13" s="57">
        <f>LOOKUP($A13,'Anexa F1'!$A$11:$A$55,'Anexa F1'!C$11:C$55)</f>
        <v>0</v>
      </c>
      <c r="D13" s="21" t="str">
        <f>LOOKUP($A13,'Anexa F1'!$A$11:$A$55,'Anexa F1'!D$11:D$55)</f>
        <v>set</v>
      </c>
      <c r="E13" s="21">
        <f>SUM(H13:H13)</f>
        <v>2</v>
      </c>
      <c r="F13" s="25">
        <f>LOOKUP($A13,'Anexa F1'!$A$11:$A$55,'Anexa F1'!F$11:F$55)</f>
        <v>0</v>
      </c>
      <c r="G13" s="58">
        <f t="shared" si="0"/>
        <v>0</v>
      </c>
      <c r="H13" s="77">
        <v>2</v>
      </c>
    </row>
    <row r="14" spans="1:8" ht="15.75" thickBot="1" x14ac:dyDescent="0.3">
      <c r="A14" s="73" t="s">
        <v>69</v>
      </c>
      <c r="B14" s="25" t="str">
        <f>LOOKUP(A14,'Anexa F1'!A$11:A$55,'Anexa F1'!B$11:B$55)</f>
        <v>O călătorie distractivă prin clasa pregătitoare</v>
      </c>
      <c r="C14" s="57">
        <f>LOOKUP($A14,'Anexa F1'!$A$11:$A$55,'Anexa F1'!C$11:C$55)</f>
        <v>0</v>
      </c>
      <c r="D14" s="21" t="str">
        <f>LOOKUP($A14,'Anexa F1'!$A$11:$A$55,'Anexa F1'!D$11:D$55)</f>
        <v>set</v>
      </c>
      <c r="E14" s="21">
        <f>SUM(H14:H14)</f>
        <v>15</v>
      </c>
      <c r="F14" s="25">
        <f>LOOKUP($A14,'Anexa F1'!$A$11:$A$55,'Anexa F1'!F$11:F$55)</f>
        <v>0</v>
      </c>
      <c r="G14" s="58">
        <f t="shared" si="0"/>
        <v>0</v>
      </c>
      <c r="H14" s="77">
        <v>15</v>
      </c>
    </row>
    <row r="15" spans="1:8" ht="15.75" thickBot="1" x14ac:dyDescent="0.3">
      <c r="A15" s="60" t="s">
        <v>100</v>
      </c>
      <c r="B15" s="61"/>
      <c r="C15" s="61"/>
      <c r="D15" s="61"/>
      <c r="E15" s="61"/>
      <c r="F15" s="62"/>
      <c r="G15" s="63">
        <f>SUM(G11:G14)</f>
        <v>0</v>
      </c>
      <c r="H15" s="78">
        <f>SUM(H11:H14)</f>
        <v>23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4" workbookViewId="0">
      <selection activeCell="J16" sqref="J16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8" ht="16.5" thickBot="1" x14ac:dyDescent="0.3">
      <c r="B2" s="45" t="s">
        <v>90</v>
      </c>
      <c r="C2" s="67" t="s">
        <v>112</v>
      </c>
      <c r="D2" s="68"/>
      <c r="E2" s="68"/>
      <c r="F2" s="68"/>
      <c r="G2" s="69"/>
    </row>
    <row r="3" spans="1:8" ht="15.75" thickBot="1" x14ac:dyDescent="0.3">
      <c r="B3" s="45" t="s">
        <v>92</v>
      </c>
      <c r="C3" s="45" t="s">
        <v>113</v>
      </c>
      <c r="D3" s="48"/>
      <c r="E3" s="47"/>
      <c r="F3" s="48"/>
      <c r="G3" s="49"/>
    </row>
    <row r="4" spans="1:8" x14ac:dyDescent="0.25">
      <c r="E4" s="51"/>
    </row>
    <row r="5" spans="1:8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8" x14ac:dyDescent="0.25">
      <c r="B6" s="90" t="s">
        <v>95</v>
      </c>
      <c r="C6" s="91"/>
      <c r="D6" s="91"/>
      <c r="E6" s="92"/>
      <c r="F6" s="93">
        <f>LOOKUP("TOTAL",A11:A78,G11:G78)</f>
        <v>0</v>
      </c>
      <c r="G6" s="94" t="e">
        <v>#N/A</v>
      </c>
    </row>
    <row r="7" spans="1:8" x14ac:dyDescent="0.25">
      <c r="B7" s="95" t="s">
        <v>96</v>
      </c>
      <c r="C7" s="95"/>
      <c r="D7" s="95"/>
      <c r="E7" s="95"/>
      <c r="F7" s="52">
        <f>COUNTA(A11:A78)-1</f>
        <v>6</v>
      </c>
      <c r="G7" s="53">
        <f>SUMIF(A11:A78,"TOTAL",H11:H78)</f>
        <v>74</v>
      </c>
    </row>
    <row r="9" spans="1:8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70" t="s">
        <v>98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99</v>
      </c>
      <c r="F10" s="17">
        <v>6</v>
      </c>
      <c r="G10" s="17" t="s">
        <v>16</v>
      </c>
      <c r="H10" s="17">
        <v>9</v>
      </c>
    </row>
    <row r="11" spans="1:8" x14ac:dyDescent="0.25">
      <c r="A11" s="74" t="s">
        <v>43</v>
      </c>
      <c r="B11" s="25" t="str">
        <f>LOOKUP(A11,'Anexa F1'!A$11:A$55,'Anexa F1'!B$11:B$55)</f>
        <v>Abac 100 bile</v>
      </c>
      <c r="C11" s="57">
        <f>LOOKUP($A11,'Anexa F1'!$A$11:$A$55,'Anexa F1'!C$11:C$55)</f>
        <v>0</v>
      </c>
      <c r="D11" s="21" t="str">
        <f>LOOKUP($A11,'Anexa F1'!$A$11:$A$55,'Anexa F1'!D$11:D$55)</f>
        <v>buc.</v>
      </c>
      <c r="E11" s="21">
        <f>SUM(H11:H11)</f>
        <v>25</v>
      </c>
      <c r="F11" s="25">
        <f>LOOKUP($A11,'Anexa F1'!$A$11:$A$55,'Anexa F1'!F$11:F$55)</f>
        <v>0</v>
      </c>
      <c r="G11" s="58">
        <f>E11*F11</f>
        <v>0</v>
      </c>
      <c r="H11" s="79">
        <v>25</v>
      </c>
    </row>
    <row r="12" spans="1:8" x14ac:dyDescent="0.25">
      <c r="A12" s="74" t="s">
        <v>67</v>
      </c>
      <c r="B12" s="25" t="str">
        <f>LOOKUP(A12,'Anexa F1'!A$11:A$55,'Anexa F1'!B$11:B$55)</f>
        <v>Planșe literele alfabetului si grupuri de litere</v>
      </c>
      <c r="C12" s="57">
        <f>LOOKUP($A12,'Anexa F1'!$A$11:$A$55,'Anexa F1'!C$11:C$55)</f>
        <v>0</v>
      </c>
      <c r="D12" s="21" t="str">
        <f>LOOKUP($A12,'Anexa F1'!$A$11:$A$55,'Anexa F1'!D$11:D$55)</f>
        <v>set</v>
      </c>
      <c r="E12" s="21">
        <f t="shared" ref="E12:E15" si="0">SUM(H12:H12)</f>
        <v>6</v>
      </c>
      <c r="F12" s="25">
        <f>LOOKUP($A12,'Anexa F1'!$A$11:$A$55,'Anexa F1'!F$11:F$55)</f>
        <v>0</v>
      </c>
      <c r="G12" s="58">
        <f t="shared" ref="G12:G16" si="1">E12*F12</f>
        <v>0</v>
      </c>
      <c r="H12" s="79">
        <v>6</v>
      </c>
    </row>
    <row r="13" spans="1:8" x14ac:dyDescent="0.25">
      <c r="A13" s="74" t="s">
        <v>68</v>
      </c>
      <c r="B13" s="25" t="str">
        <f>LOOKUP(A13,'Anexa F1'!A$11:A$55,'Anexa F1'!B$11:B$55)</f>
        <v>Semne de circulație magnetice</v>
      </c>
      <c r="C13" s="57">
        <f>LOOKUP($A13,'Anexa F1'!$A$11:$A$55,'Anexa F1'!C$11:C$55)</f>
        <v>0</v>
      </c>
      <c r="D13" s="21" t="str">
        <f>LOOKUP($A13,'Anexa F1'!$A$11:$A$55,'Anexa F1'!D$11:D$55)</f>
        <v>set</v>
      </c>
      <c r="E13" s="21">
        <f t="shared" si="0"/>
        <v>2</v>
      </c>
      <c r="F13" s="25">
        <f>LOOKUP($A13,'Anexa F1'!$A$11:$A$55,'Anexa F1'!F$11:F$55)</f>
        <v>0</v>
      </c>
      <c r="G13" s="58">
        <f t="shared" si="1"/>
        <v>0</v>
      </c>
      <c r="H13" s="79">
        <v>2</v>
      </c>
    </row>
    <row r="14" spans="1:8" x14ac:dyDescent="0.25">
      <c r="A14" s="74" t="s">
        <v>70</v>
      </c>
      <c r="B14" s="25" t="str">
        <f>LOOKUP(A14,'Anexa F1'!A$11:A$55,'Anexa F1'!B$11:B$55)</f>
        <v>Stampile cu alfabet din lemn si cauciuc</v>
      </c>
      <c r="C14" s="57">
        <f>LOOKUP($A14,'Anexa F1'!$A$11:$A$55,'Anexa F1'!C$11:C$55)</f>
        <v>0</v>
      </c>
      <c r="D14" s="21" t="str">
        <f>LOOKUP($A14,'Anexa F1'!$A$11:$A$55,'Anexa F1'!D$11:D$55)</f>
        <v>set</v>
      </c>
      <c r="E14" s="21">
        <f t="shared" si="0"/>
        <v>8</v>
      </c>
      <c r="F14" s="25">
        <f>LOOKUP($A14,'Anexa F1'!$A$11:$A$55,'Anexa F1'!F$11:F$55)</f>
        <v>0</v>
      </c>
      <c r="G14" s="58">
        <f t="shared" si="1"/>
        <v>0</v>
      </c>
      <c r="H14" s="79">
        <v>8</v>
      </c>
    </row>
    <row r="15" spans="1:8" x14ac:dyDescent="0.25">
      <c r="A15" s="74" t="s">
        <v>71</v>
      </c>
      <c r="B15" s="25" t="str">
        <f>LOOKUP(A15,'Anexa F1'!A$11:A$55,'Anexa F1'!B$11:B$55)</f>
        <v>Tușiere lavabile pentru stampile</v>
      </c>
      <c r="C15" s="57">
        <f>LOOKUP($A15,'Anexa F1'!$A$11:$A$55,'Anexa F1'!C$11:C$55)</f>
        <v>0</v>
      </c>
      <c r="D15" s="21" t="str">
        <f>LOOKUP($A15,'Anexa F1'!$A$11:$A$55,'Anexa F1'!D$11:D$55)</f>
        <v>set</v>
      </c>
      <c r="E15" s="21">
        <f t="shared" si="0"/>
        <v>8</v>
      </c>
      <c r="F15" s="25">
        <f>LOOKUP($A15,'Anexa F1'!$A$11:$A$55,'Anexa F1'!F$11:F$55)</f>
        <v>0</v>
      </c>
      <c r="G15" s="58">
        <f t="shared" si="1"/>
        <v>0</v>
      </c>
      <c r="H15" s="79">
        <v>8</v>
      </c>
    </row>
    <row r="16" spans="1:8" ht="15.75" thickBot="1" x14ac:dyDescent="0.3">
      <c r="A16" s="74" t="s">
        <v>81</v>
      </c>
      <c r="B16" s="25" t="str">
        <f>LOOKUP(A16,'Anexa F1'!A$11:A$55,'Anexa F1'!B$11:B$55)</f>
        <v xml:space="preserve">Set 277 Piese, litere alfabetice magnetice pentru clasa, cu litere alfabet si cifre magnetice </v>
      </c>
      <c r="C16" s="57">
        <f>LOOKUP($A16,'Anexa F1'!$A$11:$A$55,'Anexa F1'!C$11:C$55)</f>
        <v>0</v>
      </c>
      <c r="D16" s="21" t="str">
        <f>LOOKUP($A16,'Anexa F1'!$A$11:$A$55,'Anexa F1'!D$11:D$55)</f>
        <v>buc.</v>
      </c>
      <c r="E16" s="21">
        <f>SUM(H16:H16)</f>
        <v>25</v>
      </c>
      <c r="F16" s="25">
        <f>LOOKUP($A16,'Anexa F1'!$A$11:$A$55,'Anexa F1'!F$11:F$55)</f>
        <v>0</v>
      </c>
      <c r="G16" s="58">
        <f t="shared" si="1"/>
        <v>0</v>
      </c>
      <c r="H16" s="79">
        <v>25</v>
      </c>
    </row>
    <row r="17" spans="1:8" ht="15.75" thickBot="1" x14ac:dyDescent="0.3">
      <c r="A17" s="60" t="s">
        <v>100</v>
      </c>
      <c r="B17" s="61"/>
      <c r="C17" s="61"/>
      <c r="D17" s="61"/>
      <c r="E17" s="61"/>
      <c r="F17" s="62"/>
      <c r="G17" s="63">
        <f>SUM(G11:G16)</f>
        <v>0</v>
      </c>
      <c r="H17" s="64">
        <f>SUM(H11:H16)</f>
        <v>74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J16" sqref="J16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8" ht="16.5" thickBot="1" x14ac:dyDescent="0.3">
      <c r="B2" s="45" t="s">
        <v>90</v>
      </c>
      <c r="C2" s="67" t="s">
        <v>114</v>
      </c>
      <c r="D2" s="68"/>
      <c r="E2" s="68"/>
      <c r="F2" s="68"/>
      <c r="G2" s="69"/>
    </row>
    <row r="3" spans="1:8" ht="16.5" thickBot="1" x14ac:dyDescent="0.3">
      <c r="B3" s="45" t="s">
        <v>92</v>
      </c>
      <c r="C3" s="68" t="s">
        <v>115</v>
      </c>
      <c r="D3" s="48"/>
      <c r="E3" s="47"/>
      <c r="F3" s="48"/>
      <c r="G3" s="49"/>
    </row>
    <row r="4" spans="1:8" x14ac:dyDescent="0.25">
      <c r="E4" s="51"/>
    </row>
    <row r="5" spans="1:8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8" x14ac:dyDescent="0.25">
      <c r="B6" s="90" t="s">
        <v>95</v>
      </c>
      <c r="C6" s="91"/>
      <c r="D6" s="91"/>
      <c r="E6" s="92"/>
      <c r="F6" s="93">
        <f>LOOKUP("TOTAL",A11:A87,G11:G87)</f>
        <v>0</v>
      </c>
      <c r="G6" s="94" t="e">
        <v>#N/A</v>
      </c>
    </row>
    <row r="7" spans="1:8" x14ac:dyDescent="0.25">
      <c r="B7" s="95" t="s">
        <v>96</v>
      </c>
      <c r="C7" s="95"/>
      <c r="D7" s="95"/>
      <c r="E7" s="95"/>
      <c r="F7" s="52">
        <f>COUNTA(A11:A87)-1</f>
        <v>15</v>
      </c>
      <c r="G7" s="53">
        <f>SUMIF(A11:A87,"TOTAL",H11:H87)</f>
        <v>122</v>
      </c>
    </row>
    <row r="9" spans="1:8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70" t="s">
        <v>98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99</v>
      </c>
      <c r="F10" s="17">
        <v>6</v>
      </c>
      <c r="G10" s="17" t="s">
        <v>16</v>
      </c>
      <c r="H10" s="17">
        <v>9</v>
      </c>
    </row>
    <row r="11" spans="1:8" x14ac:dyDescent="0.25">
      <c r="A11" s="74" t="s">
        <v>17</v>
      </c>
      <c r="B11" s="25" t="str">
        <f>LOOKUP(A11,'Anexa F1'!A$11:A$55,'Anexa F1'!B$11:B$55)</f>
        <v xml:space="preserve">Acuarele 12 culori 3 cm,  pensula </v>
      </c>
      <c r="C11" s="57">
        <f>LOOKUP($A11,'Anexa F1'!$A$11:$A$55,'Anexa F1'!C$11:C$55)</f>
        <v>0</v>
      </c>
      <c r="D11" s="21" t="str">
        <f>LOOKUP($A11,'Anexa F1'!$A$11:$A$55,'Anexa F1'!D$11:D$55)</f>
        <v>buc.</v>
      </c>
      <c r="E11" s="21">
        <f>SUM(H11:H11)</f>
        <v>10</v>
      </c>
      <c r="F11" s="25">
        <f>LOOKUP($A11,'Anexa F1'!$A$11:$A$55,'Anexa F1'!F$11:F$55)</f>
        <v>0</v>
      </c>
      <c r="G11" s="58">
        <f>E11*F11</f>
        <v>0</v>
      </c>
      <c r="H11" s="79">
        <v>10</v>
      </c>
    </row>
    <row r="12" spans="1:8" x14ac:dyDescent="0.25">
      <c r="A12" s="74" t="s">
        <v>21</v>
      </c>
      <c r="B12" s="25" t="str">
        <f>LOOKUP(A12,'Anexa F1'!A$11:A$55,'Anexa F1'!B$11:B$55)</f>
        <v>Baza lemn si sarma</v>
      </c>
      <c r="C12" s="57">
        <f>LOOKUP($A12,'Anexa F1'!$A$11:$A$55,'Anexa F1'!C$11:C$55)</f>
        <v>0</v>
      </c>
      <c r="D12" s="21" t="str">
        <f>LOOKUP($A12,'Anexa F1'!$A$11:$A$55,'Anexa F1'!D$11:D$55)</f>
        <v>buc.</v>
      </c>
      <c r="E12" s="21">
        <f t="shared" ref="E12:E25" si="0">SUM(H12:H12)</f>
        <v>10</v>
      </c>
      <c r="F12" s="25">
        <f>LOOKUP($A12,'Anexa F1'!$A$11:$A$55,'Anexa F1'!F$11:F$55)</f>
        <v>0</v>
      </c>
      <c r="G12" s="58">
        <f t="shared" ref="G12:G25" si="1">E12*F12</f>
        <v>0</v>
      </c>
      <c r="H12" s="79">
        <v>10</v>
      </c>
    </row>
    <row r="13" spans="1:8" x14ac:dyDescent="0.25">
      <c r="A13" s="74" t="s">
        <v>23</v>
      </c>
      <c r="B13" s="25" t="str">
        <f>LOOKUP(A13,'Anexa F1'!A$11:A$55,'Anexa F1'!B$11:B$55)</f>
        <v xml:space="preserve">Bloc acuarela lipit A4 </v>
      </c>
      <c r="C13" s="57">
        <f>LOOKUP($A13,'Anexa F1'!$A$11:$A$55,'Anexa F1'!C$11:C$55)</f>
        <v>0</v>
      </c>
      <c r="D13" s="21" t="str">
        <f>LOOKUP($A13,'Anexa F1'!$A$11:$A$55,'Anexa F1'!D$11:D$55)</f>
        <v>buc.</v>
      </c>
      <c r="E13" s="21">
        <f t="shared" si="0"/>
        <v>10</v>
      </c>
      <c r="F13" s="25">
        <f>LOOKUP($A13,'Anexa F1'!$A$11:$A$55,'Anexa F1'!F$11:F$55)</f>
        <v>0</v>
      </c>
      <c r="G13" s="58">
        <f t="shared" si="1"/>
        <v>0</v>
      </c>
      <c r="H13" s="79">
        <v>10</v>
      </c>
    </row>
    <row r="14" spans="1:8" x14ac:dyDescent="0.25">
      <c r="A14" s="74" t="s">
        <v>24</v>
      </c>
      <c r="B14" s="25" t="str">
        <f>LOOKUP(A14,'Anexa F1'!A$11:A$55,'Anexa F1'!B$11:B$55)</f>
        <v xml:space="preserve">Bloc acuarela lipit A3 </v>
      </c>
      <c r="C14" s="57">
        <f>LOOKUP($A14,'Anexa F1'!$A$11:$A$55,'Anexa F1'!C$11:C$55)</f>
        <v>0</v>
      </c>
      <c r="D14" s="21" t="str">
        <f>LOOKUP($A14,'Anexa F1'!$A$11:$A$55,'Anexa F1'!D$11:D$55)</f>
        <v>buc.</v>
      </c>
      <c r="E14" s="21">
        <f t="shared" si="0"/>
        <v>10</v>
      </c>
      <c r="F14" s="25">
        <f>LOOKUP($A14,'Anexa F1'!$A$11:$A$55,'Anexa F1'!F$11:F$55)</f>
        <v>0</v>
      </c>
      <c r="G14" s="58">
        <f t="shared" si="1"/>
        <v>0</v>
      </c>
      <c r="H14" s="79">
        <v>10</v>
      </c>
    </row>
    <row r="15" spans="1:8" x14ac:dyDescent="0.25">
      <c r="A15" s="74" t="s">
        <v>25</v>
      </c>
      <c r="B15" s="25" t="str">
        <f>LOOKUP(A15,'Anexa F1'!A$11:A$55,'Anexa F1'!B$11:B$55)</f>
        <v>Debosor pentru modelaj 6/set Daco AA002</v>
      </c>
      <c r="C15" s="57">
        <f>LOOKUP($A15,'Anexa F1'!$A$11:$A$55,'Anexa F1'!C$11:C$55)</f>
        <v>0</v>
      </c>
      <c r="D15" s="21" t="str">
        <f>LOOKUP($A15,'Anexa F1'!$A$11:$A$55,'Anexa F1'!D$11:D$55)</f>
        <v>buc.</v>
      </c>
      <c r="E15" s="21">
        <f t="shared" si="0"/>
        <v>10</v>
      </c>
      <c r="F15" s="25">
        <f>LOOKUP($A15,'Anexa F1'!$A$11:$A$55,'Anexa F1'!F$11:F$55)</f>
        <v>0</v>
      </c>
      <c r="G15" s="58">
        <f t="shared" si="1"/>
        <v>0</v>
      </c>
      <c r="H15" s="79">
        <v>10</v>
      </c>
    </row>
    <row r="16" spans="1:8" x14ac:dyDescent="0.25">
      <c r="A16" s="74" t="s">
        <v>33</v>
      </c>
      <c r="B16" s="25" t="str">
        <f>LOOKUP(A16,'Anexa F1'!A$11:A$55,'Anexa F1'!B$11:B$55)</f>
        <v xml:space="preserve">Hârtie copiator </v>
      </c>
      <c r="C16" s="57">
        <f>LOOKUP($A16,'Anexa F1'!$A$11:$A$55,'Anexa F1'!C$11:C$55)</f>
        <v>0</v>
      </c>
      <c r="D16" s="21" t="str">
        <f>LOOKUP($A16,'Anexa F1'!$A$11:$A$55,'Anexa F1'!D$11:D$55)</f>
        <v>buc.</v>
      </c>
      <c r="E16" s="21">
        <f t="shared" si="0"/>
        <v>10</v>
      </c>
      <c r="F16" s="25">
        <f>LOOKUP($A16,'Anexa F1'!$A$11:$A$55,'Anexa F1'!F$11:F$55)</f>
        <v>0</v>
      </c>
      <c r="G16" s="58">
        <f t="shared" si="1"/>
        <v>0</v>
      </c>
      <c r="H16" s="79">
        <v>10</v>
      </c>
    </row>
    <row r="17" spans="1:8" x14ac:dyDescent="0.25">
      <c r="A17" s="74" t="s">
        <v>48</v>
      </c>
      <c r="B17" s="25" t="str">
        <f>LOOKUP(A17,'Anexa F1'!A$11:A$55,'Anexa F1'!B$11:B$55)</f>
        <v xml:space="preserve">Pensulă sintetică </v>
      </c>
      <c r="C17" s="57">
        <f>LOOKUP($A17,'Anexa F1'!$A$11:$A$55,'Anexa F1'!C$11:C$55)</f>
        <v>0</v>
      </c>
      <c r="D17" s="21" t="str">
        <f>LOOKUP($A17,'Anexa F1'!$A$11:$A$55,'Anexa F1'!D$11:D$55)</f>
        <v>set</v>
      </c>
      <c r="E17" s="21">
        <f t="shared" si="0"/>
        <v>10</v>
      </c>
      <c r="F17" s="25">
        <f>LOOKUP($A17,'Anexa F1'!$A$11:$A$55,'Anexa F1'!F$11:F$55)</f>
        <v>0</v>
      </c>
      <c r="G17" s="58">
        <f t="shared" si="1"/>
        <v>0</v>
      </c>
      <c r="H17" s="79">
        <v>10</v>
      </c>
    </row>
    <row r="18" spans="1:8" x14ac:dyDescent="0.25">
      <c r="A18" s="74" t="s">
        <v>52</v>
      </c>
      <c r="B18" s="25" t="str">
        <f>LOOKUP(A18,'Anexa F1'!A$11:A$55,'Anexa F1'!B$11:B$55)</f>
        <v xml:space="preserve">Roata olarului electrică </v>
      </c>
      <c r="C18" s="57">
        <f>LOOKUP($A18,'Anexa F1'!$A$11:$A$55,'Anexa F1'!C$11:C$55)</f>
        <v>0</v>
      </c>
      <c r="D18" s="21" t="str">
        <f>LOOKUP($A18,'Anexa F1'!$A$11:$A$55,'Anexa F1'!D$11:D$55)</f>
        <v>buc.</v>
      </c>
      <c r="E18" s="21">
        <f t="shared" si="0"/>
        <v>2</v>
      </c>
      <c r="F18" s="25">
        <f>LOOKUP($A18,'Anexa F1'!$A$11:$A$55,'Anexa F1'!F$11:F$55)</f>
        <v>0</v>
      </c>
      <c r="G18" s="58">
        <f t="shared" si="1"/>
        <v>0</v>
      </c>
      <c r="H18" s="79">
        <v>2</v>
      </c>
    </row>
    <row r="19" spans="1:8" x14ac:dyDescent="0.25">
      <c r="A19" s="74" t="s">
        <v>56</v>
      </c>
      <c r="B19" s="25" t="str">
        <f>LOOKUP(A19,'Anexa F1'!A$11:A$55,'Anexa F1'!B$11:B$55)</f>
        <v xml:space="preserve">Sela modelaj de atelier </v>
      </c>
      <c r="C19" s="57">
        <f>LOOKUP($A19,'Anexa F1'!$A$11:$A$55,'Anexa F1'!C$11:C$55)</f>
        <v>0</v>
      </c>
      <c r="D19" s="21" t="str">
        <f>LOOKUP($A19,'Anexa F1'!$A$11:$A$55,'Anexa F1'!D$11:D$55)</f>
        <v>buc.</v>
      </c>
      <c r="E19" s="21">
        <f t="shared" si="0"/>
        <v>5</v>
      </c>
      <c r="F19" s="25">
        <f>LOOKUP($A19,'Anexa F1'!$A$11:$A$55,'Anexa F1'!F$11:F$55)</f>
        <v>0</v>
      </c>
      <c r="G19" s="58">
        <f t="shared" si="1"/>
        <v>0</v>
      </c>
      <c r="H19" s="79">
        <v>5</v>
      </c>
    </row>
    <row r="20" spans="1:8" x14ac:dyDescent="0.25">
      <c r="A20" s="74" t="s">
        <v>58</v>
      </c>
      <c r="B20" s="25" t="str">
        <f>LOOKUP(A20,'Anexa F1'!A$11:A$55,'Anexa F1'!B$11:B$55)</f>
        <v xml:space="preserve">Sela modelaj de masa </v>
      </c>
      <c r="C20" s="57">
        <f>LOOKUP($A20,'Anexa F1'!$A$11:$A$55,'Anexa F1'!C$11:C$55)</f>
        <v>0</v>
      </c>
      <c r="D20" s="21" t="str">
        <f>LOOKUP($A20,'Anexa F1'!$A$11:$A$55,'Anexa F1'!D$11:D$55)</f>
        <v>buc.</v>
      </c>
      <c r="E20" s="21">
        <f t="shared" si="0"/>
        <v>5</v>
      </c>
      <c r="F20" s="25">
        <f>LOOKUP($A20,'Anexa F1'!$A$11:$A$55,'Anexa F1'!F$11:F$55)</f>
        <v>0</v>
      </c>
      <c r="G20" s="58">
        <f t="shared" si="1"/>
        <v>0</v>
      </c>
      <c r="H20" s="79">
        <v>5</v>
      </c>
    </row>
    <row r="21" spans="1:8" x14ac:dyDescent="0.25">
      <c r="A21" s="74" t="s">
        <v>60</v>
      </c>
      <c r="B21" s="25" t="str">
        <f>LOOKUP(A21,'Anexa F1'!A$11:A$55,'Anexa F1'!B$11:B$55)</f>
        <v>Set 12 creioane grafit</v>
      </c>
      <c r="C21" s="57">
        <f>LOOKUP($A21,'Anexa F1'!$A$11:$A$55,'Anexa F1'!C$11:C$55)</f>
        <v>0</v>
      </c>
      <c r="D21" s="21" t="str">
        <f>LOOKUP($A21,'Anexa F1'!$A$11:$A$55,'Anexa F1'!D$11:D$55)</f>
        <v>set</v>
      </c>
      <c r="E21" s="21">
        <f t="shared" si="0"/>
        <v>10</v>
      </c>
      <c r="F21" s="25">
        <f>LOOKUP($A21,'Anexa F1'!$A$11:$A$55,'Anexa F1'!F$11:F$55)</f>
        <v>0</v>
      </c>
      <c r="G21" s="58">
        <f t="shared" si="1"/>
        <v>0</v>
      </c>
      <c r="H21" s="79">
        <v>10</v>
      </c>
    </row>
    <row r="22" spans="1:8" x14ac:dyDescent="0.25">
      <c r="A22" s="74" t="s">
        <v>62</v>
      </c>
      <c r="B22" s="25" t="str">
        <f>LOOKUP(A22,'Anexa F1'!A$11:A$55,'Anexa F1'!B$11:B$55)</f>
        <v>Ebosoare din lemn pentru modelaj 20cm</v>
      </c>
      <c r="C22" s="57">
        <f>LOOKUP($A22,'Anexa F1'!$A$11:$A$55,'Anexa F1'!C$11:C$55)</f>
        <v>0</v>
      </c>
      <c r="D22" s="21" t="str">
        <f>LOOKUP($A22,'Anexa F1'!$A$11:$A$55,'Anexa F1'!D$11:D$55)</f>
        <v>set</v>
      </c>
      <c r="E22" s="21">
        <f t="shared" si="0"/>
        <v>5</v>
      </c>
      <c r="F22" s="25">
        <f>LOOKUP($A22,'Anexa F1'!$A$11:$A$55,'Anexa F1'!F$11:F$55)</f>
        <v>0</v>
      </c>
      <c r="G22" s="58">
        <f t="shared" si="1"/>
        <v>0</v>
      </c>
      <c r="H22" s="79">
        <v>5</v>
      </c>
    </row>
    <row r="23" spans="1:8" x14ac:dyDescent="0.25">
      <c r="A23" s="74" t="s">
        <v>78</v>
      </c>
      <c r="B23" s="25" t="str">
        <f>LOOKUP(A23,'Anexa F1'!A$11:A$55,'Anexa F1'!B$11:B$55)</f>
        <v>Ustensile plastic pentru modelaj</v>
      </c>
      <c r="C23" s="57">
        <f>LOOKUP($A23,'Anexa F1'!$A$11:$A$55,'Anexa F1'!C$11:C$55)</f>
        <v>0</v>
      </c>
      <c r="D23" s="21" t="str">
        <f>LOOKUP($A23,'Anexa F1'!$A$11:$A$55,'Anexa F1'!D$11:D$55)</f>
        <v>set</v>
      </c>
      <c r="E23" s="21">
        <f t="shared" si="0"/>
        <v>10</v>
      </c>
      <c r="F23" s="25">
        <f>LOOKUP($A23,'Anexa F1'!$A$11:$A$55,'Anexa F1'!F$11:F$55)</f>
        <v>0</v>
      </c>
      <c r="G23" s="58">
        <f t="shared" si="1"/>
        <v>0</v>
      </c>
      <c r="H23" s="79">
        <v>10</v>
      </c>
    </row>
    <row r="24" spans="1:8" x14ac:dyDescent="0.25">
      <c r="A24" s="74" t="s">
        <v>79</v>
      </c>
      <c r="B24" s="25" t="str">
        <f>LOOKUP(A24,'Anexa F1'!A$11:A$55,'Anexa F1'!B$11:B$55)</f>
        <v>Vopsea acrilica 24 culori x 12ml</v>
      </c>
      <c r="C24" s="57">
        <f>LOOKUP($A24,'Anexa F1'!$A$11:$A$55,'Anexa F1'!C$11:C$55)</f>
        <v>0</v>
      </c>
      <c r="D24" s="21" t="str">
        <f>LOOKUP($A24,'Anexa F1'!$A$11:$A$55,'Anexa F1'!D$11:D$55)</f>
        <v>set</v>
      </c>
      <c r="E24" s="21">
        <f t="shared" si="0"/>
        <v>10</v>
      </c>
      <c r="F24" s="25">
        <f>LOOKUP($A24,'Anexa F1'!$A$11:$A$55,'Anexa F1'!F$11:F$55)</f>
        <v>0</v>
      </c>
      <c r="G24" s="58">
        <f t="shared" si="1"/>
        <v>0</v>
      </c>
      <c r="H24" s="79">
        <v>10</v>
      </c>
    </row>
    <row r="25" spans="1:8" ht="15.75" thickBot="1" x14ac:dyDescent="0.3">
      <c r="A25" s="74" t="s">
        <v>80</v>
      </c>
      <c r="B25" s="25" t="str">
        <f>LOOKUP(A25,'Anexa F1'!A$11:A$55,'Anexa F1'!B$11:B$55)</f>
        <v>Set de 24 creioane acuarelabile</v>
      </c>
      <c r="C25" s="57">
        <f>LOOKUP($A25,'Anexa F1'!$A$11:$A$55,'Anexa F1'!C$11:C$55)</f>
        <v>0</v>
      </c>
      <c r="D25" s="21" t="str">
        <f>LOOKUP($A25,'Anexa F1'!$A$11:$A$55,'Anexa F1'!D$11:D$55)</f>
        <v>buc.</v>
      </c>
      <c r="E25" s="21">
        <f t="shared" si="0"/>
        <v>5</v>
      </c>
      <c r="F25" s="25">
        <f>LOOKUP($A25,'Anexa F1'!$A$11:$A$55,'Anexa F1'!F$11:F$55)</f>
        <v>0</v>
      </c>
      <c r="G25" s="58">
        <f t="shared" si="1"/>
        <v>0</v>
      </c>
      <c r="H25" s="79">
        <v>5</v>
      </c>
    </row>
    <row r="26" spans="1:8" ht="15.75" thickBot="1" x14ac:dyDescent="0.3">
      <c r="A26" s="60" t="s">
        <v>100</v>
      </c>
      <c r="B26" s="61"/>
      <c r="C26" s="61"/>
      <c r="D26" s="61"/>
      <c r="E26" s="61"/>
      <c r="F26" s="62"/>
      <c r="G26" s="63">
        <f>SUM(G11:G25)</f>
        <v>0</v>
      </c>
      <c r="H26" s="64">
        <f>SUM(H11:H25)</f>
        <v>122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J16" sqref="J16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8" ht="16.5" thickBot="1" x14ac:dyDescent="0.3">
      <c r="B2" s="45" t="s">
        <v>90</v>
      </c>
      <c r="C2" s="46" t="s">
        <v>116</v>
      </c>
      <c r="E2" s="47"/>
      <c r="F2" s="48"/>
      <c r="G2" s="49"/>
    </row>
    <row r="3" spans="1:8" ht="15.75" thickBot="1" x14ac:dyDescent="0.3">
      <c r="B3" s="45" t="s">
        <v>92</v>
      </c>
      <c r="C3" s="6" t="s">
        <v>117</v>
      </c>
      <c r="D3" s="48"/>
      <c r="E3" s="47"/>
      <c r="F3" s="48"/>
      <c r="G3" s="49"/>
    </row>
    <row r="4" spans="1:8" x14ac:dyDescent="0.25">
      <c r="E4" s="51"/>
    </row>
    <row r="5" spans="1:8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8" x14ac:dyDescent="0.25">
      <c r="B6" s="90" t="s">
        <v>95</v>
      </c>
      <c r="C6" s="91"/>
      <c r="D6" s="91"/>
      <c r="E6" s="92"/>
      <c r="F6" s="93">
        <f>LOOKUP("TOTAL",A11:A73,G11:G73)</f>
        <v>0</v>
      </c>
      <c r="G6" s="94" t="e">
        <f>LOOKUP($A7,'Anexa F1'!$A$11:$A$55,'Anexa F1'!G$11:G$55)</f>
        <v>#N/A</v>
      </c>
    </row>
    <row r="7" spans="1:8" x14ac:dyDescent="0.25">
      <c r="B7" s="95" t="s">
        <v>96</v>
      </c>
      <c r="C7" s="95"/>
      <c r="D7" s="95"/>
      <c r="E7" s="95"/>
      <c r="F7" s="52">
        <f>COUNTA(A11:A73)-1</f>
        <v>1</v>
      </c>
      <c r="G7" s="53">
        <f>SUMIF(A11:A73,"TOTAL",H11:H73)</f>
        <v>6</v>
      </c>
    </row>
    <row r="9" spans="1:8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55" t="s">
        <v>98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99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56" t="s">
        <v>31</v>
      </c>
      <c r="B11" s="25" t="str">
        <f>LOOKUP(A11,'Anexa F1'!A$11:A$55,'Anexa F1'!B$11:B$55)</f>
        <v>Flipchart magnetic reglabil pe înălțime</v>
      </c>
      <c r="C11" s="57">
        <f>LOOKUP($A11,'Anexa F1'!$A$11:$A$55,'Anexa F1'!C$11:C$55)</f>
        <v>0</v>
      </c>
      <c r="D11" s="21" t="str">
        <f>LOOKUP($A11,'Anexa F1'!$A$11:$A$55,'Anexa F1'!D$11:D$55)</f>
        <v>buc.</v>
      </c>
      <c r="E11" s="21">
        <f>SUM(H11:H11)</f>
        <v>6</v>
      </c>
      <c r="F11" s="25">
        <f>LOOKUP($A11,'Anexa F1'!$A$11:$A$55,'Anexa F1'!F$11:F$55)</f>
        <v>0</v>
      </c>
      <c r="G11" s="58">
        <f>E11*F11</f>
        <v>0</v>
      </c>
      <c r="H11" s="59">
        <v>6</v>
      </c>
    </row>
    <row r="12" spans="1:8" ht="15.75" thickBot="1" x14ac:dyDescent="0.3">
      <c r="A12" s="60" t="s">
        <v>100</v>
      </c>
      <c r="B12" s="61"/>
      <c r="C12" s="61"/>
      <c r="D12" s="61"/>
      <c r="E12" s="61"/>
      <c r="F12" s="62"/>
      <c r="G12" s="63">
        <f>SUM(G11:G11)</f>
        <v>0</v>
      </c>
      <c r="H12" s="64">
        <f>SUM(H11:H11)</f>
        <v>6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J16" sqref="J16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16384" width="9.140625" style="6"/>
  </cols>
  <sheetData>
    <row r="1" spans="1:8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8" ht="16.5" thickBot="1" x14ac:dyDescent="0.3">
      <c r="B2" s="45" t="s">
        <v>90</v>
      </c>
      <c r="C2" s="46" t="s">
        <v>118</v>
      </c>
      <c r="D2" s="50"/>
      <c r="E2" s="47"/>
      <c r="F2" s="48"/>
      <c r="G2" s="49"/>
    </row>
    <row r="3" spans="1:8" ht="15.75" thickBot="1" x14ac:dyDescent="0.3">
      <c r="B3" s="45" t="s">
        <v>92</v>
      </c>
      <c r="C3" s="45" t="s">
        <v>119</v>
      </c>
      <c r="D3" s="48"/>
      <c r="E3" s="47"/>
      <c r="F3" s="48"/>
      <c r="G3" s="49"/>
    </row>
    <row r="4" spans="1:8" x14ac:dyDescent="0.25">
      <c r="E4" s="51"/>
    </row>
    <row r="5" spans="1:8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8" x14ac:dyDescent="0.25">
      <c r="B6" s="90" t="s">
        <v>95</v>
      </c>
      <c r="C6" s="91"/>
      <c r="D6" s="91"/>
      <c r="E6" s="92"/>
      <c r="F6" s="93">
        <f>LOOKUP("TOTAL",A12:A67,G12:G67)</f>
        <v>0</v>
      </c>
      <c r="G6" s="94" t="e">
        <v>#N/A</v>
      </c>
    </row>
    <row r="7" spans="1:8" x14ac:dyDescent="0.25">
      <c r="B7" s="95" t="s">
        <v>96</v>
      </c>
      <c r="C7" s="95"/>
      <c r="D7" s="95"/>
      <c r="E7" s="95"/>
      <c r="F7" s="52">
        <f>COUNTA(A11:A64)-1</f>
        <v>1</v>
      </c>
      <c r="G7" s="53">
        <f>SUMIF(A12:A46,"TOTAL",H12:H46)</f>
        <v>7</v>
      </c>
    </row>
    <row r="9" spans="1:8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80" t="s">
        <v>98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99</v>
      </c>
      <c r="F10" s="17">
        <v>6</v>
      </c>
      <c r="G10" s="17" t="s">
        <v>16</v>
      </c>
      <c r="H10" s="17">
        <v>8</v>
      </c>
    </row>
    <row r="11" spans="1:8" ht="15.75" thickBot="1" x14ac:dyDescent="0.3">
      <c r="A11" s="65" t="s">
        <v>120</v>
      </c>
      <c r="B11" s="25" t="str">
        <f>LOOKUP(A11,'Anexa F1'!A$11:A$55,'Anexa F1'!B$11:B$55)</f>
        <v>Joc de construcție cu 33 de cuburi uriașe din plastic</v>
      </c>
      <c r="C11" s="57">
        <f>LOOKUP($A11,'Anexa F1'!$A$11:$A$55,'Anexa F1'!C$11:C$55)</f>
        <v>0</v>
      </c>
      <c r="D11" s="21" t="str">
        <f>LOOKUP($A11,'Anexa F1'!$A$11:$A$55,'Anexa F1'!D$11:D$55)</f>
        <v>buc.</v>
      </c>
      <c r="E11" s="21">
        <f t="shared" ref="E11" si="0">SUM(H11:H11)</f>
        <v>7</v>
      </c>
      <c r="F11" s="25">
        <f>LOOKUP($A11,'Anexa F1'!$A$11:$A$55,'Anexa F1'!F$11:F$55)</f>
        <v>0</v>
      </c>
      <c r="G11" s="58">
        <f t="shared" ref="G11" si="1">E11*F11</f>
        <v>0</v>
      </c>
      <c r="H11" s="59">
        <v>7</v>
      </c>
    </row>
    <row r="12" spans="1:8" ht="15.75" thickBot="1" x14ac:dyDescent="0.3">
      <c r="A12" s="60" t="s">
        <v>100</v>
      </c>
      <c r="B12" s="61"/>
      <c r="C12" s="61"/>
      <c r="D12" s="61"/>
      <c r="E12" s="61"/>
      <c r="F12" s="62"/>
      <c r="G12" s="63">
        <f>SUM(G11:G11)</f>
        <v>0</v>
      </c>
      <c r="H12" s="78">
        <f>SUM(H11:H11)</f>
        <v>7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J16" sqref="J16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.7109375" style="6" customWidth="1"/>
    <col min="9" max="16384" width="9.140625" style="6"/>
  </cols>
  <sheetData>
    <row r="1" spans="1:8" ht="15.75" thickBot="1" x14ac:dyDescent="0.3">
      <c r="B1" s="40" t="s">
        <v>89</v>
      </c>
      <c r="C1" s="41" t="str">
        <f>'Anexa F1'!E1</f>
        <v>Lotul 9 - Articole didactice</v>
      </c>
      <c r="D1" s="42"/>
      <c r="E1" s="43"/>
      <c r="F1" s="43"/>
      <c r="G1" s="44"/>
    </row>
    <row r="2" spans="1:8" ht="16.5" thickBot="1" x14ac:dyDescent="0.3">
      <c r="B2" s="45" t="s">
        <v>90</v>
      </c>
      <c r="C2" s="46" t="s">
        <v>121</v>
      </c>
      <c r="D2" s="50"/>
      <c r="E2" s="47"/>
      <c r="F2" s="48"/>
      <c r="G2" s="49"/>
    </row>
    <row r="3" spans="1:8" ht="15.75" thickBot="1" x14ac:dyDescent="0.3">
      <c r="B3" s="45" t="s">
        <v>92</v>
      </c>
      <c r="C3" s="45" t="s">
        <v>122</v>
      </c>
      <c r="D3" s="48"/>
      <c r="E3" s="47"/>
      <c r="F3" s="48"/>
      <c r="G3" s="49"/>
    </row>
    <row r="4" spans="1:8" x14ac:dyDescent="0.25">
      <c r="E4" s="51"/>
    </row>
    <row r="5" spans="1:8" ht="15.75" thickBot="1" x14ac:dyDescent="0.3">
      <c r="A5" s="89" t="s">
        <v>94</v>
      </c>
      <c r="B5" s="89"/>
      <c r="C5" s="89"/>
      <c r="D5" s="89"/>
      <c r="E5" s="89"/>
      <c r="F5" s="89"/>
      <c r="G5" s="89"/>
    </row>
    <row r="6" spans="1:8" x14ac:dyDescent="0.25">
      <c r="B6" s="90" t="s">
        <v>95</v>
      </c>
      <c r="C6" s="91"/>
      <c r="D6" s="91"/>
      <c r="E6" s="92"/>
      <c r="F6" s="93">
        <f>LOOKUP("TOTAL",A11:A81,G11:G81)</f>
        <v>0</v>
      </c>
      <c r="G6" s="94" t="e">
        <v>#N/A</v>
      </c>
    </row>
    <row r="7" spans="1:8" x14ac:dyDescent="0.25">
      <c r="B7" s="95" t="s">
        <v>96</v>
      </c>
      <c r="C7" s="95"/>
      <c r="D7" s="95"/>
      <c r="E7" s="95"/>
      <c r="F7" s="52">
        <f>COUNTA(A11:A81)-1</f>
        <v>9</v>
      </c>
      <c r="G7" s="53">
        <f>SUMIF(A11:A91,"TOTAL",H11:H91)</f>
        <v>56</v>
      </c>
    </row>
    <row r="9" spans="1:8" ht="25.5" x14ac:dyDescent="0.25">
      <c r="A9" s="54" t="s">
        <v>8</v>
      </c>
      <c r="B9" s="54" t="s">
        <v>9</v>
      </c>
      <c r="C9" s="54" t="s">
        <v>10</v>
      </c>
      <c r="D9" s="54" t="s">
        <v>11</v>
      </c>
      <c r="E9" s="54" t="s">
        <v>97</v>
      </c>
      <c r="F9" s="54" t="s">
        <v>13</v>
      </c>
      <c r="G9" s="54" t="s">
        <v>14</v>
      </c>
      <c r="H9" s="80" t="s">
        <v>98</v>
      </c>
    </row>
    <row r="10" spans="1:8" x14ac:dyDescent="0.25">
      <c r="A10" s="17">
        <v>1</v>
      </c>
      <c r="B10" s="17">
        <v>2</v>
      </c>
      <c r="C10" s="17">
        <v>3</v>
      </c>
      <c r="D10" s="17">
        <v>4</v>
      </c>
      <c r="E10" s="17" t="s">
        <v>123</v>
      </c>
      <c r="F10" s="17">
        <v>6</v>
      </c>
      <c r="G10" s="17" t="s">
        <v>16</v>
      </c>
      <c r="H10" s="17">
        <v>8</v>
      </c>
    </row>
    <row r="11" spans="1:8" x14ac:dyDescent="0.25">
      <c r="A11" s="74" t="s">
        <v>19</v>
      </c>
      <c r="B11" s="25" t="str">
        <f>LOOKUP(A11,'Anexa F1'!A$11:A$55,'Anexa F1'!B$11:B$55)</f>
        <v>Atlas istoric şcolar</v>
      </c>
      <c r="C11" s="57">
        <f>LOOKUP($A11,'Anexa F1'!$A$11:$A$55,'Anexa F1'!C$11:C$55)</f>
        <v>0</v>
      </c>
      <c r="D11" s="21" t="str">
        <f>LOOKUP($A11,'Anexa F1'!$A$11:$A$55,'Anexa F1'!D$11:D$55)</f>
        <v>buc.</v>
      </c>
      <c r="E11" s="21">
        <f>SUM(H11:H11)</f>
        <v>30</v>
      </c>
      <c r="F11" s="25">
        <f>LOOKUP($A11,'Anexa F1'!$A$11:$A$55,'Anexa F1'!F$11:F$55)</f>
        <v>0</v>
      </c>
      <c r="G11" s="58">
        <f>E11*F11</f>
        <v>0</v>
      </c>
      <c r="H11" s="59">
        <v>30</v>
      </c>
    </row>
    <row r="12" spans="1:8" x14ac:dyDescent="0.25">
      <c r="A12" s="74" t="s">
        <v>38</v>
      </c>
      <c r="B12" s="25" t="str">
        <f>LOOKUP(A12,'Anexa F1'!A$11:A$55,'Anexa F1'!B$11:B$55)</f>
        <v xml:space="preserve">LEGO Classic: Animăluțe creative </v>
      </c>
      <c r="C12" s="57">
        <f>LOOKUP($A12,'Anexa F1'!$A$11:$A$55,'Anexa F1'!C$11:C$55)</f>
        <v>0</v>
      </c>
      <c r="D12" s="21" t="str">
        <f>LOOKUP($A12,'Anexa F1'!$A$11:$A$55,'Anexa F1'!D$11:D$55)</f>
        <v>buc.</v>
      </c>
      <c r="E12" s="21">
        <f t="shared" ref="E12:E19" si="0">SUM(H12:H12)</f>
        <v>4</v>
      </c>
      <c r="F12" s="25">
        <f>LOOKUP($A12,'Anexa F1'!$A$11:$A$55,'Anexa F1'!F$11:F$55)</f>
        <v>0</v>
      </c>
      <c r="G12" s="58">
        <f t="shared" ref="G12:G19" si="1">E12*F12</f>
        <v>0</v>
      </c>
      <c r="H12" s="59">
        <v>4</v>
      </c>
    </row>
    <row r="13" spans="1:8" x14ac:dyDescent="0.25">
      <c r="A13" s="74" t="s">
        <v>39</v>
      </c>
      <c r="B13" s="25" t="str">
        <f>LOOKUP(A13,'Anexa F1'!A$11:A$55,'Anexa F1'!B$11:B$55)</f>
        <v xml:space="preserve">LEGO Classic: Cutie de petrecere </v>
      </c>
      <c r="C13" s="57">
        <f>LOOKUP($A13,'Anexa F1'!$A$11:$A$55,'Anexa F1'!C$11:C$55)</f>
        <v>0</v>
      </c>
      <c r="D13" s="21" t="str">
        <f>LOOKUP($A13,'Anexa F1'!$A$11:$A$55,'Anexa F1'!D$11:D$55)</f>
        <v>buc.</v>
      </c>
      <c r="E13" s="21">
        <f t="shared" si="0"/>
        <v>4</v>
      </c>
      <c r="F13" s="25">
        <f>LOOKUP($A13,'Anexa F1'!$A$11:$A$55,'Anexa F1'!F$11:F$55)</f>
        <v>0</v>
      </c>
      <c r="G13" s="58">
        <f t="shared" si="1"/>
        <v>0</v>
      </c>
      <c r="H13" s="59">
        <v>4</v>
      </c>
    </row>
    <row r="14" spans="1:8" x14ac:dyDescent="0.25">
      <c r="A14" s="74" t="s">
        <v>40</v>
      </c>
      <c r="B14" s="25" t="str">
        <f>LOOKUP(A14,'Anexa F1'!A$11:A$55,'Anexa F1'!B$11:B$55)</f>
        <v xml:space="preserve">LEGO Classic: Cutie medie de construcție </v>
      </c>
      <c r="C14" s="57">
        <f>LOOKUP($A14,'Anexa F1'!$A$11:$A$55,'Anexa F1'!C$11:C$55)</f>
        <v>0</v>
      </c>
      <c r="D14" s="21" t="str">
        <f>LOOKUP($A14,'Anexa F1'!$A$11:$A$55,'Anexa F1'!D$11:D$55)</f>
        <v>buc.</v>
      </c>
      <c r="E14" s="21">
        <f t="shared" si="0"/>
        <v>4</v>
      </c>
      <c r="F14" s="25">
        <f>LOOKUP($A14,'Anexa F1'!$A$11:$A$55,'Anexa F1'!F$11:F$55)</f>
        <v>0</v>
      </c>
      <c r="G14" s="58">
        <f t="shared" si="1"/>
        <v>0</v>
      </c>
      <c r="H14" s="59">
        <v>4</v>
      </c>
    </row>
    <row r="15" spans="1:8" x14ac:dyDescent="0.25">
      <c r="A15" s="74" t="s">
        <v>46</v>
      </c>
      <c r="B15" s="25" t="str">
        <f>LOOKUP(A15,'Anexa F1'!A$11:A$55,'Anexa F1'!B$11:B$55)</f>
        <v>Ortografierea grupurilor</v>
      </c>
      <c r="C15" s="57">
        <f>LOOKUP($A15,'Anexa F1'!$A$11:$A$55,'Anexa F1'!C$11:C$55)</f>
        <v>0</v>
      </c>
      <c r="D15" s="21" t="str">
        <f>LOOKUP($A15,'Anexa F1'!$A$11:$A$55,'Anexa F1'!D$11:D$55)</f>
        <v>set</v>
      </c>
      <c r="E15" s="21">
        <f t="shared" si="0"/>
        <v>2</v>
      </c>
      <c r="F15" s="25">
        <f>LOOKUP($A15,'Anexa F1'!$A$11:$A$55,'Anexa F1'!F$11:F$55)</f>
        <v>0</v>
      </c>
      <c r="G15" s="58">
        <f t="shared" si="1"/>
        <v>0</v>
      </c>
      <c r="H15" s="59">
        <v>2</v>
      </c>
    </row>
    <row r="16" spans="1:8" x14ac:dyDescent="0.25">
      <c r="A16" s="74" t="s">
        <v>47</v>
      </c>
      <c r="B16" s="25" t="str">
        <f>LOOKUP(A16,'Anexa F1'!A$11:A$55,'Anexa F1'!B$11:B$55)</f>
        <v>Aparat Foto 24MP</v>
      </c>
      <c r="C16" s="57">
        <f>LOOKUP($A16,'Anexa F1'!$A$11:$A$55,'Anexa F1'!C$11:C$55)</f>
        <v>0</v>
      </c>
      <c r="D16" s="21" t="str">
        <f>LOOKUP($A16,'Anexa F1'!$A$11:$A$55,'Anexa F1'!D$11:D$55)</f>
        <v>buc.</v>
      </c>
      <c r="E16" s="21">
        <f t="shared" si="0"/>
        <v>1</v>
      </c>
      <c r="F16" s="25">
        <f>LOOKUP($A16,'Anexa F1'!$A$11:$A$55,'Anexa F1'!F$11:F$55)</f>
        <v>0</v>
      </c>
      <c r="G16" s="58">
        <f t="shared" si="1"/>
        <v>0</v>
      </c>
      <c r="H16" s="59">
        <v>1</v>
      </c>
    </row>
    <row r="17" spans="1:8" x14ac:dyDescent="0.25">
      <c r="A17" s="74" t="s">
        <v>49</v>
      </c>
      <c r="B17" s="25" t="str">
        <f>LOOKUP(A17,'Anexa F1'!A$11:A$55,'Anexa F1'!B$11:B$55)</f>
        <v xml:space="preserve">Personalități de seama din istoria României </v>
      </c>
      <c r="C17" s="57">
        <f>LOOKUP($A17,'Anexa F1'!$A$11:$A$55,'Anexa F1'!C$11:C$55)</f>
        <v>0</v>
      </c>
      <c r="D17" s="21" t="str">
        <f>LOOKUP($A17,'Anexa F1'!$A$11:$A$55,'Anexa F1'!D$11:D$55)</f>
        <v>set</v>
      </c>
      <c r="E17" s="21">
        <f t="shared" si="0"/>
        <v>2</v>
      </c>
      <c r="F17" s="25">
        <f>LOOKUP($A17,'Anexa F1'!$A$11:$A$55,'Anexa F1'!F$11:F$55)</f>
        <v>0</v>
      </c>
      <c r="G17" s="58">
        <f t="shared" si="1"/>
        <v>0</v>
      </c>
      <c r="H17" s="59">
        <v>2</v>
      </c>
    </row>
    <row r="18" spans="1:8" x14ac:dyDescent="0.25">
      <c r="A18" s="74" t="s">
        <v>63</v>
      </c>
      <c r="B18" s="25" t="str">
        <f>LOOKUP(A18,'Anexa F1'!A$11:A$55,'Anexa F1'!B$11:B$55)</f>
        <v>Atlasul literaturii române</v>
      </c>
      <c r="C18" s="57">
        <f>LOOKUP($A18,'Anexa F1'!$A$11:$A$55,'Anexa F1'!C$11:C$55)</f>
        <v>0</v>
      </c>
      <c r="D18" s="21" t="str">
        <f>LOOKUP($A18,'Anexa F1'!$A$11:$A$55,'Anexa F1'!D$11:D$55)</f>
        <v>buc.</v>
      </c>
      <c r="E18" s="21">
        <f t="shared" si="0"/>
        <v>5</v>
      </c>
      <c r="F18" s="25">
        <f>LOOKUP($A18,'Anexa F1'!$A$11:$A$55,'Anexa F1'!F$11:F$55)</f>
        <v>0</v>
      </c>
      <c r="G18" s="58">
        <f t="shared" si="1"/>
        <v>0</v>
      </c>
      <c r="H18" s="59">
        <v>5</v>
      </c>
    </row>
    <row r="19" spans="1:8" ht="15.75" thickBot="1" x14ac:dyDescent="0.3">
      <c r="A19" s="74" t="s">
        <v>82</v>
      </c>
      <c r="B19" s="25" t="str">
        <f>LOOKUP(A19,'Anexa F1'!A$11:A$55,'Anexa F1'!B$11:B$55)</f>
        <v>Set 253 piese cu litere alfabet si cifre magnetice</v>
      </c>
      <c r="C19" s="57">
        <f>LOOKUP($A19,'Anexa F1'!$A$11:$A$55,'Anexa F1'!C$11:C$55)</f>
        <v>0</v>
      </c>
      <c r="D19" s="21" t="str">
        <f>LOOKUP($A19,'Anexa F1'!$A$11:$A$55,'Anexa F1'!D$11:D$55)</f>
        <v>buc.</v>
      </c>
      <c r="E19" s="21">
        <f t="shared" si="0"/>
        <v>4</v>
      </c>
      <c r="F19" s="25">
        <f>LOOKUP($A19,'Anexa F1'!$A$11:$A$55,'Anexa F1'!F$11:F$55)</f>
        <v>0</v>
      </c>
      <c r="G19" s="58">
        <f t="shared" si="1"/>
        <v>0</v>
      </c>
      <c r="H19" s="59">
        <v>4</v>
      </c>
    </row>
    <row r="20" spans="1:8" ht="15.75" thickBot="1" x14ac:dyDescent="0.3">
      <c r="A20" s="60" t="s">
        <v>100</v>
      </c>
      <c r="B20" s="61"/>
      <c r="C20" s="61"/>
      <c r="D20" s="61"/>
      <c r="E20" s="61"/>
      <c r="F20" s="62"/>
      <c r="G20" s="63">
        <f>SUM(G11:G19)</f>
        <v>0</v>
      </c>
      <c r="H20" s="64">
        <f>SUM(H11:H19)</f>
        <v>56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topLeftCell="D1" workbookViewId="0">
      <selection activeCell="J16" sqref="J16"/>
    </sheetView>
  </sheetViews>
  <sheetFormatPr defaultRowHeight="15" x14ac:dyDescent="0.25"/>
  <cols>
    <col min="1" max="1" width="9.140625" style="6"/>
    <col min="2" max="2" width="56.5703125" style="6" customWidth="1"/>
    <col min="3" max="3" width="74.85546875" style="6" customWidth="1"/>
    <col min="4" max="8" width="9.140625" style="6"/>
    <col min="9" max="9" width="11" style="6" bestFit="1" customWidth="1"/>
    <col min="10" max="10" width="9.140625" style="6"/>
    <col min="11" max="13" width="11" style="6" bestFit="1" customWidth="1"/>
    <col min="14" max="17" width="9.140625" style="6"/>
    <col min="18" max="18" width="11" style="6" bestFit="1" customWidth="1"/>
    <col min="19" max="21" width="9.140625" style="6"/>
    <col min="22" max="23" width="11" style="6" bestFit="1" customWidth="1"/>
    <col min="24" max="16384" width="9.140625" style="6"/>
  </cols>
  <sheetData>
    <row r="1" spans="1:23" x14ac:dyDescent="0.25">
      <c r="A1" s="81" t="s">
        <v>124</v>
      </c>
      <c r="B1" s="82" t="s">
        <v>91</v>
      </c>
      <c r="C1" s="82" t="s">
        <v>93</v>
      </c>
      <c r="G1" s="83"/>
      <c r="H1" s="84" t="s">
        <v>85</v>
      </c>
      <c r="I1" s="84" t="s">
        <v>125</v>
      </c>
      <c r="J1" s="84" t="s">
        <v>126</v>
      </c>
      <c r="K1" s="84" t="s">
        <v>127</v>
      </c>
      <c r="L1" s="84" t="s">
        <v>128</v>
      </c>
      <c r="M1" s="84" t="s">
        <v>129</v>
      </c>
      <c r="N1" s="84" t="s">
        <v>130</v>
      </c>
      <c r="O1" s="84" t="s">
        <v>131</v>
      </c>
      <c r="P1" s="84" t="s">
        <v>132</v>
      </c>
      <c r="Q1" s="84" t="s">
        <v>133</v>
      </c>
      <c r="R1" s="84" t="s">
        <v>134</v>
      </c>
      <c r="S1" s="84" t="s">
        <v>135</v>
      </c>
      <c r="T1" s="84" t="s">
        <v>136</v>
      </c>
      <c r="U1" s="84" t="s">
        <v>137</v>
      </c>
      <c r="V1" s="84" t="s">
        <v>138</v>
      </c>
      <c r="W1" s="84" t="s">
        <v>139</v>
      </c>
    </row>
    <row r="2" spans="1:23" x14ac:dyDescent="0.25">
      <c r="A2" s="81" t="s">
        <v>140</v>
      </c>
      <c r="B2" s="82" t="s">
        <v>101</v>
      </c>
      <c r="C2" s="82" t="s">
        <v>102</v>
      </c>
      <c r="G2" s="83" t="s">
        <v>85</v>
      </c>
      <c r="H2" s="83">
        <f>SUM(I2:W2)</f>
        <v>378</v>
      </c>
      <c r="I2" s="83">
        <f>SUM(I3:I23)</f>
        <v>1</v>
      </c>
      <c r="J2" s="83">
        <f>SUM(J3:J47)</f>
        <v>4</v>
      </c>
      <c r="K2" s="83">
        <f t="shared" ref="K2:W2" si="0">SUM(K3:K47)</f>
        <v>1</v>
      </c>
      <c r="L2" s="83">
        <f t="shared" si="0"/>
        <v>59</v>
      </c>
      <c r="M2" s="83">
        <f t="shared" si="0"/>
        <v>0</v>
      </c>
      <c r="N2" s="83">
        <f t="shared" si="0"/>
        <v>25</v>
      </c>
      <c r="O2" s="83">
        <f t="shared" si="0"/>
        <v>23</v>
      </c>
      <c r="P2" s="83">
        <f t="shared" si="0"/>
        <v>74</v>
      </c>
      <c r="Q2" s="83">
        <f t="shared" si="0"/>
        <v>122</v>
      </c>
      <c r="R2" s="83">
        <f t="shared" si="0"/>
        <v>6</v>
      </c>
      <c r="S2" s="83">
        <f t="shared" si="0"/>
        <v>0</v>
      </c>
      <c r="T2" s="83">
        <f t="shared" si="0"/>
        <v>0</v>
      </c>
      <c r="U2" s="83">
        <f t="shared" si="0"/>
        <v>0</v>
      </c>
      <c r="V2" s="83">
        <f t="shared" si="0"/>
        <v>7</v>
      </c>
      <c r="W2" s="83">
        <f t="shared" si="0"/>
        <v>56</v>
      </c>
    </row>
    <row r="3" spans="1:23" x14ac:dyDescent="0.25">
      <c r="A3" s="81" t="s">
        <v>141</v>
      </c>
      <c r="B3" s="82" t="s">
        <v>103</v>
      </c>
      <c r="C3" s="82" t="s">
        <v>104</v>
      </c>
      <c r="G3" s="18" t="s">
        <v>17</v>
      </c>
      <c r="H3" s="6">
        <f>SUM(I3:W3)</f>
        <v>10</v>
      </c>
      <c r="I3" s="6">
        <f>SUMIFS('F2-1'!$E$11:$E$55,'F2-1'!$A$11:$A$55,$G3)</f>
        <v>0</v>
      </c>
      <c r="J3" s="6">
        <f>SUMIFS('F2-2'!$E$11:$E$55,'F2-2'!$A$11:$A$55,$G3)</f>
        <v>0</v>
      </c>
      <c r="K3" s="6">
        <f>SUMIFS('F2-3'!$E$11:$E$55,'F2-3'!$A$11:$A$55,$G3)</f>
        <v>0</v>
      </c>
      <c r="L3" s="6">
        <f>SUMIFS('F2-4'!$E$11:$E$62,'F2-4'!$A$11:$A$62,$G3)</f>
        <v>0</v>
      </c>
      <c r="N3" s="6">
        <f>SUMIFS('F2-6'!$E$11:$E$56,'F2-6'!$A$11:$A$56,$G3)</f>
        <v>0</v>
      </c>
      <c r="O3" s="6">
        <f>SUMIFS('F2-7'!$E$11:$E$55,'F2-7'!$A$11:$A$55,$G3)</f>
        <v>0</v>
      </c>
      <c r="P3" s="6">
        <f>SUMIFS('F2-8'!$E$11:$E$55,'F2-8'!$A$11:$A$55,$G3)</f>
        <v>0</v>
      </c>
      <c r="Q3" s="6">
        <f>SUMIFS('F2-9'!$E$11:$E$55,'F2-9'!$A$11:$A$55,$G3)</f>
        <v>10</v>
      </c>
      <c r="R3" s="6">
        <f>SUMIFS('F2-10'!$E$11:$E$55,'F2-10'!$A$11:$A$55,$G3)</f>
        <v>0</v>
      </c>
      <c r="V3" s="6">
        <f>SUMIFS('F2-14'!$E$11:$E$55,'F2-14'!$A$11:$A$55,$G3)</f>
        <v>0</v>
      </c>
      <c r="W3" s="6">
        <f>SUMIFS('F2-15'!$E$11:$E$56,'F2-15'!$A$11:$A$56,$G3)</f>
        <v>0</v>
      </c>
    </row>
    <row r="4" spans="1:23" x14ac:dyDescent="0.25">
      <c r="A4" s="81" t="s">
        <v>142</v>
      </c>
      <c r="B4" s="82" t="s">
        <v>105</v>
      </c>
      <c r="C4" s="82" t="s">
        <v>106</v>
      </c>
      <c r="G4" s="18" t="s">
        <v>19</v>
      </c>
      <c r="H4" s="6">
        <f t="shared" ref="H4:H47" si="1">SUM(I4:W4)</f>
        <v>38</v>
      </c>
      <c r="I4" s="6">
        <f>SUMIFS('F2-1'!$E$11:$E$55,'F2-1'!$A$11:$A$55,$G4)</f>
        <v>0</v>
      </c>
      <c r="J4" s="6">
        <f>SUMIFS('F2-2'!$E$11:$E$55,'F2-2'!$A$11:$A$55,$G4)</f>
        <v>0</v>
      </c>
      <c r="K4" s="6">
        <f>SUMIFS('F2-3'!$E$11:$E$55,'F2-3'!$A$11:$A$55,$G4)</f>
        <v>0</v>
      </c>
      <c r="L4" s="6">
        <f>SUMIFS('F2-4'!$E$11:$E$62,'F2-4'!$A$11:$A$62,$G4)</f>
        <v>5</v>
      </c>
      <c r="N4" s="6">
        <f>SUMIFS('F2-6'!$E$11:$E$56,'F2-6'!$A$11:$A$56,$G4)</f>
        <v>3</v>
      </c>
      <c r="O4" s="6">
        <f>SUMIFS('F2-7'!$E$11:$E$55,'F2-7'!$A$11:$A$55,$G4)</f>
        <v>0</v>
      </c>
      <c r="P4" s="6">
        <f>SUMIFS('F2-8'!$E$11:$E$55,'F2-8'!$A$11:$A$55,$G4)</f>
        <v>0</v>
      </c>
      <c r="Q4" s="6">
        <f>SUMIFS('F2-9'!$E$11:$E$55,'F2-9'!$A$11:$A$55,$G4)</f>
        <v>0</v>
      </c>
      <c r="R4" s="6">
        <f>SUMIFS('F2-10'!$E$11:$E$55,'F2-10'!$A$11:$A$55,$G4)</f>
        <v>0</v>
      </c>
      <c r="V4" s="6">
        <f>SUMIFS('F2-14'!$E$11:$E$55,'F2-14'!$A$11:$A$55,$G4)</f>
        <v>0</v>
      </c>
      <c r="W4" s="6">
        <f>SUMIFS('F2-15'!$E$11:$E$56,'F2-15'!$A$11:$A$56,$G4)</f>
        <v>30</v>
      </c>
    </row>
    <row r="5" spans="1:23" x14ac:dyDescent="0.25">
      <c r="A5" s="81" t="s">
        <v>143</v>
      </c>
      <c r="B5" s="82" t="s">
        <v>144</v>
      </c>
      <c r="C5" s="82" t="s">
        <v>145</v>
      </c>
      <c r="G5" s="18" t="s">
        <v>21</v>
      </c>
      <c r="H5" s="6">
        <f t="shared" si="1"/>
        <v>10</v>
      </c>
      <c r="I5" s="6">
        <f>SUMIFS('F2-1'!$E$11:$E$55,'F2-1'!$A$11:$A$55,$G5)</f>
        <v>0</v>
      </c>
      <c r="J5" s="6">
        <f>SUMIFS('F2-2'!$E$11:$E$55,'F2-2'!$A$11:$A$55,$G5)</f>
        <v>0</v>
      </c>
      <c r="K5" s="6">
        <f>SUMIFS('F2-3'!$E$11:$E$55,'F2-3'!$A$11:$A$55,$G5)</f>
        <v>0</v>
      </c>
      <c r="L5" s="6">
        <f>SUMIFS('F2-4'!$E$11:$E$62,'F2-4'!$A$11:$A$62,$G5)</f>
        <v>0</v>
      </c>
      <c r="N5" s="6">
        <f>SUMIFS('F2-6'!$E$11:$E$56,'F2-6'!$A$11:$A$56,$G5)</f>
        <v>0</v>
      </c>
      <c r="O5" s="6">
        <f>SUMIFS('F2-7'!$E$11:$E$55,'F2-7'!$A$11:$A$55,$G5)</f>
        <v>0</v>
      </c>
      <c r="P5" s="6">
        <f>SUMIFS('F2-8'!$E$11:$E$55,'F2-8'!$A$11:$A$55,$G5)</f>
        <v>0</v>
      </c>
      <c r="Q5" s="6">
        <f>SUMIFS('F2-9'!$E$11:$E$55,'F2-9'!$A$11:$A$55,$G5)</f>
        <v>10</v>
      </c>
      <c r="R5" s="6">
        <f>SUMIFS('F2-10'!$E$11:$E$55,'F2-10'!$A$11:$A$55,$G5)</f>
        <v>0</v>
      </c>
      <c r="V5" s="6">
        <f>SUMIFS('F2-14'!$E$11:$E$55,'F2-14'!$A$11:$A$55,$G5)</f>
        <v>0</v>
      </c>
      <c r="W5" s="6">
        <f>SUMIFS('F2-15'!$E$11:$E$56,'F2-15'!$A$11:$A$56,$G5)</f>
        <v>0</v>
      </c>
    </row>
    <row r="6" spans="1:23" x14ac:dyDescent="0.25">
      <c r="A6" s="81" t="s">
        <v>146</v>
      </c>
      <c r="B6" s="82" t="s">
        <v>107</v>
      </c>
      <c r="C6" s="82" t="s">
        <v>108</v>
      </c>
      <c r="G6" s="18" t="s">
        <v>23</v>
      </c>
      <c r="H6" s="6">
        <f t="shared" si="1"/>
        <v>10</v>
      </c>
      <c r="I6" s="6">
        <f>SUMIFS('F2-1'!$E$11:$E$55,'F2-1'!$A$11:$A$55,$G6)</f>
        <v>0</v>
      </c>
      <c r="J6" s="6">
        <f>SUMIFS('F2-2'!$E$11:$E$55,'F2-2'!$A$11:$A$55,$G6)</f>
        <v>0</v>
      </c>
      <c r="K6" s="6">
        <f>SUMIFS('F2-3'!$E$11:$E$55,'F2-3'!$A$11:$A$55,$G6)</f>
        <v>0</v>
      </c>
      <c r="L6" s="6">
        <f>SUMIFS('F2-4'!$E$11:$E$62,'F2-4'!$A$11:$A$62,$G6)</f>
        <v>0</v>
      </c>
      <c r="N6" s="6">
        <f>SUMIFS('F2-6'!$E$11:$E$56,'F2-6'!$A$11:$A$56,$G6)</f>
        <v>0</v>
      </c>
      <c r="O6" s="6">
        <f>SUMIFS('F2-7'!$E$11:$E$55,'F2-7'!$A$11:$A$55,$G6)</f>
        <v>0</v>
      </c>
      <c r="P6" s="6">
        <f>SUMIFS('F2-8'!$E$11:$E$55,'F2-8'!$A$11:$A$55,$G6)</f>
        <v>0</v>
      </c>
      <c r="Q6" s="6">
        <f>SUMIFS('F2-9'!$E$11:$E$55,'F2-9'!$A$11:$A$55,$G6)</f>
        <v>10</v>
      </c>
      <c r="R6" s="6">
        <f>SUMIFS('F2-10'!$E$11:$E$55,'F2-10'!$A$11:$A$55,$G6)</f>
        <v>0</v>
      </c>
      <c r="V6" s="6">
        <f>SUMIFS('F2-14'!$E$11:$E$55,'F2-14'!$A$11:$A$55,$G6)</f>
        <v>0</v>
      </c>
      <c r="W6" s="6">
        <f>SUMIFS('F2-15'!$E$11:$E$56,'F2-15'!$A$11:$A$56,$G6)</f>
        <v>0</v>
      </c>
    </row>
    <row r="7" spans="1:23" x14ac:dyDescent="0.25">
      <c r="A7" s="81" t="s">
        <v>147</v>
      </c>
      <c r="B7" s="82" t="s">
        <v>110</v>
      </c>
      <c r="C7" s="82" t="s">
        <v>111</v>
      </c>
      <c r="G7" s="18" t="s">
        <v>24</v>
      </c>
      <c r="H7" s="6">
        <f t="shared" si="1"/>
        <v>10</v>
      </c>
      <c r="I7" s="6">
        <f>SUMIFS('F2-1'!$E$11:$E$55,'F2-1'!$A$11:$A$55,$G7)</f>
        <v>0</v>
      </c>
      <c r="J7" s="6">
        <f>SUMIFS('F2-2'!$E$11:$E$55,'F2-2'!$A$11:$A$55,$G7)</f>
        <v>0</v>
      </c>
      <c r="K7" s="6">
        <f>SUMIFS('F2-3'!$E$11:$E$55,'F2-3'!$A$11:$A$55,$G7)</f>
        <v>0</v>
      </c>
      <c r="L7" s="6">
        <f>SUMIFS('F2-4'!$E$11:$E$62,'F2-4'!$A$11:$A$62,$G7)</f>
        <v>0</v>
      </c>
      <c r="N7" s="6">
        <f>SUMIFS('F2-6'!$E$11:$E$56,'F2-6'!$A$11:$A$56,$G7)</f>
        <v>0</v>
      </c>
      <c r="O7" s="6">
        <f>SUMIFS('F2-7'!$E$11:$E$55,'F2-7'!$A$11:$A$55,$G7)</f>
        <v>0</v>
      </c>
      <c r="P7" s="6">
        <f>SUMIFS('F2-8'!$E$11:$E$55,'F2-8'!$A$11:$A$55,$G7)</f>
        <v>0</v>
      </c>
      <c r="Q7" s="6">
        <f>SUMIFS('F2-9'!$E$11:$E$55,'F2-9'!$A$11:$A$55,$G7)</f>
        <v>10</v>
      </c>
      <c r="R7" s="6">
        <f>SUMIFS('F2-10'!$E$11:$E$55,'F2-10'!$A$11:$A$55,$G7)</f>
        <v>0</v>
      </c>
      <c r="V7" s="6">
        <f>SUMIFS('F2-14'!$E$11:$E$55,'F2-14'!$A$11:$A$55,$G7)</f>
        <v>0</v>
      </c>
      <c r="W7" s="6">
        <f>SUMIFS('F2-15'!$E$11:$E$56,'F2-15'!$A$11:$A$56,$G7)</f>
        <v>0</v>
      </c>
    </row>
    <row r="8" spans="1:23" x14ac:dyDescent="0.25">
      <c r="A8" s="81" t="s">
        <v>148</v>
      </c>
      <c r="B8" s="82" t="s">
        <v>112</v>
      </c>
      <c r="C8" s="82" t="s">
        <v>113</v>
      </c>
      <c r="G8" s="18" t="s">
        <v>25</v>
      </c>
      <c r="H8" s="6">
        <f t="shared" si="1"/>
        <v>10</v>
      </c>
      <c r="I8" s="6">
        <f>SUMIFS('F2-1'!$E$11:$E$55,'F2-1'!$A$11:$A$55,$G8)</f>
        <v>0</v>
      </c>
      <c r="J8" s="6">
        <f>SUMIFS('F2-2'!$E$11:$E$55,'F2-2'!$A$11:$A$55,$G8)</f>
        <v>0</v>
      </c>
      <c r="K8" s="6">
        <f>SUMIFS('F2-3'!$E$11:$E$55,'F2-3'!$A$11:$A$55,$G8)</f>
        <v>0</v>
      </c>
      <c r="L8" s="6">
        <f>SUMIFS('F2-4'!$E$11:$E$62,'F2-4'!$A$11:$A$62,$G8)</f>
        <v>0</v>
      </c>
      <c r="N8" s="6">
        <f>SUMIFS('F2-6'!$E$11:$E$56,'F2-6'!$A$11:$A$56,$G8)</f>
        <v>0</v>
      </c>
      <c r="O8" s="6">
        <f>SUMIFS('F2-7'!$E$11:$E$55,'F2-7'!$A$11:$A$55,$G8)</f>
        <v>0</v>
      </c>
      <c r="P8" s="6">
        <f>SUMIFS('F2-8'!$E$11:$E$55,'F2-8'!$A$11:$A$55,$G8)</f>
        <v>0</v>
      </c>
      <c r="Q8" s="6">
        <f>SUMIFS('F2-9'!$E$11:$E$55,'F2-9'!$A$11:$A$55,$G8)</f>
        <v>10</v>
      </c>
      <c r="R8" s="6">
        <f>SUMIFS('F2-10'!$E$11:$E$55,'F2-10'!$A$11:$A$55,$G8)</f>
        <v>0</v>
      </c>
      <c r="V8" s="6">
        <f>SUMIFS('F2-14'!$E$11:$E$55,'F2-14'!$A$11:$A$55,$G8)</f>
        <v>0</v>
      </c>
      <c r="W8" s="6">
        <f>SUMIFS('F2-15'!$E$11:$E$56,'F2-15'!$A$11:$A$56,$G8)</f>
        <v>0</v>
      </c>
    </row>
    <row r="9" spans="1:23" x14ac:dyDescent="0.25">
      <c r="A9" s="81" t="s">
        <v>149</v>
      </c>
      <c r="B9" s="82" t="s">
        <v>114</v>
      </c>
      <c r="C9" s="82" t="s">
        <v>115</v>
      </c>
      <c r="G9" s="18" t="s">
        <v>27</v>
      </c>
      <c r="H9" s="6">
        <f t="shared" si="1"/>
        <v>5</v>
      </c>
      <c r="I9" s="6">
        <f>SUMIFS('F2-1'!$E$11:$E$55,'F2-1'!$A$11:$A$55,$G9)</f>
        <v>0</v>
      </c>
      <c r="J9" s="6">
        <f>SUMIFS('F2-2'!$E$11:$E$55,'F2-2'!$A$11:$A$55,$G9)</f>
        <v>0</v>
      </c>
      <c r="K9" s="6">
        <f>SUMIFS('F2-3'!$E$11:$E$55,'F2-3'!$A$11:$A$55,$G9)</f>
        <v>0</v>
      </c>
      <c r="L9" s="6">
        <f>SUMIFS('F2-4'!$E$11:$E$62,'F2-4'!$A$11:$A$62,$G9)</f>
        <v>5</v>
      </c>
      <c r="N9" s="6">
        <f>SUMIFS('F2-6'!$E$11:$E$56,'F2-6'!$A$11:$A$56,$G9)</f>
        <v>0</v>
      </c>
      <c r="O9" s="6">
        <f>SUMIFS('F2-7'!$E$11:$E$55,'F2-7'!$A$11:$A$55,$G9)</f>
        <v>0</v>
      </c>
      <c r="P9" s="6">
        <f>SUMIFS('F2-8'!$E$11:$E$55,'F2-8'!$A$11:$A$55,$G9)</f>
        <v>0</v>
      </c>
      <c r="Q9" s="6">
        <f>SUMIFS('F2-9'!$E$11:$E$55,'F2-9'!$A$11:$A$55,$G9)</f>
        <v>0</v>
      </c>
      <c r="R9" s="6">
        <f>SUMIFS('F2-10'!$E$11:$E$55,'F2-10'!$A$11:$A$55,$G9)</f>
        <v>0</v>
      </c>
      <c r="V9" s="6">
        <f>SUMIFS('F2-14'!$E$11:$E$55,'F2-14'!$A$11:$A$55,$G9)</f>
        <v>0</v>
      </c>
      <c r="W9" s="6">
        <f>SUMIFS('F2-15'!$E$11:$E$56,'F2-15'!$A$11:$A$56,$G9)</f>
        <v>0</v>
      </c>
    </row>
    <row r="10" spans="1:23" x14ac:dyDescent="0.25">
      <c r="A10" s="81" t="s">
        <v>150</v>
      </c>
      <c r="B10" s="82" t="s">
        <v>116</v>
      </c>
      <c r="C10" s="82" t="s">
        <v>117</v>
      </c>
      <c r="G10" s="18" t="s">
        <v>29</v>
      </c>
      <c r="H10" s="6">
        <f t="shared" si="1"/>
        <v>5</v>
      </c>
      <c r="I10" s="6">
        <f>SUMIFS('F2-1'!$E$11:$E$55,'F2-1'!$A$11:$A$55,$G10)</f>
        <v>0</v>
      </c>
      <c r="J10" s="6">
        <f>SUMIFS('F2-2'!$E$11:$E$55,'F2-2'!$A$11:$A$55,$G10)</f>
        <v>0</v>
      </c>
      <c r="K10" s="6">
        <f>SUMIFS('F2-3'!$E$11:$E$55,'F2-3'!$A$11:$A$55,$G10)</f>
        <v>0</v>
      </c>
      <c r="L10" s="6">
        <f>SUMIFS('F2-4'!$E$11:$E$62,'F2-4'!$A$11:$A$62,$G10)</f>
        <v>5</v>
      </c>
      <c r="N10" s="6">
        <f>SUMIFS('F2-6'!$E$11:$E$56,'F2-6'!$A$11:$A$56,$G10)</f>
        <v>0</v>
      </c>
      <c r="O10" s="6">
        <f>SUMIFS('F2-7'!$E$11:$E$55,'F2-7'!$A$11:$A$55,$G10)</f>
        <v>0</v>
      </c>
      <c r="P10" s="6">
        <f>SUMIFS('F2-8'!$E$11:$E$55,'F2-8'!$A$11:$A$55,$G10)</f>
        <v>0</v>
      </c>
      <c r="Q10" s="6">
        <f>SUMIFS('F2-9'!$E$11:$E$55,'F2-9'!$A$11:$A$55,$G10)</f>
        <v>0</v>
      </c>
      <c r="R10" s="6">
        <f>SUMIFS('F2-10'!$E$11:$E$55,'F2-10'!$A$11:$A$55,$G10)</f>
        <v>0</v>
      </c>
      <c r="V10" s="6">
        <f>SUMIFS('F2-14'!$E$11:$E$55,'F2-14'!$A$11:$A$55,$G10)</f>
        <v>0</v>
      </c>
      <c r="W10" s="6">
        <f>SUMIFS('F2-15'!$E$11:$E$56,'F2-15'!$A$11:$A$56,$G10)</f>
        <v>0</v>
      </c>
    </row>
    <row r="11" spans="1:23" x14ac:dyDescent="0.25">
      <c r="A11" s="81" t="s">
        <v>151</v>
      </c>
      <c r="B11" s="82" t="s">
        <v>152</v>
      </c>
      <c r="C11" s="82" t="s">
        <v>153</v>
      </c>
      <c r="G11" s="18" t="s">
        <v>31</v>
      </c>
      <c r="H11" s="6">
        <f t="shared" si="1"/>
        <v>10</v>
      </c>
      <c r="I11" s="6">
        <f>SUMIFS('F2-1'!$E$11:$E$55,'F2-1'!$A$11:$A$55,$G11)</f>
        <v>0</v>
      </c>
      <c r="J11" s="6">
        <f>SUMIFS('F2-2'!$E$11:$E$55,'F2-2'!$A$11:$A$55,$G11)</f>
        <v>0</v>
      </c>
      <c r="K11" s="6">
        <f>SUMIFS('F2-3'!$E$11:$E$55,'F2-3'!$A$11:$A$55,$G11)</f>
        <v>0</v>
      </c>
      <c r="L11" s="6">
        <f>SUMIFS('F2-4'!$E$11:$E$62,'F2-4'!$A$11:$A$62,$G11)</f>
        <v>4</v>
      </c>
      <c r="N11" s="6">
        <f>SUMIFS('F2-6'!$E$11:$E$56,'F2-6'!$A$11:$A$56,$G11)</f>
        <v>0</v>
      </c>
      <c r="O11" s="6">
        <f>SUMIFS('F2-7'!$E$11:$E$55,'F2-7'!$A$11:$A$55,$G11)</f>
        <v>0</v>
      </c>
      <c r="P11" s="6">
        <f>SUMIFS('F2-8'!$E$11:$E$55,'F2-8'!$A$11:$A$55,$G11)</f>
        <v>0</v>
      </c>
      <c r="Q11" s="6">
        <f>SUMIFS('F2-9'!$E$11:$E$55,'F2-9'!$A$11:$A$55,$G11)</f>
        <v>0</v>
      </c>
      <c r="R11" s="6">
        <f>SUMIFS('F2-10'!$E$11:$E$55,'F2-10'!$A$11:$A$55,$G11)</f>
        <v>6</v>
      </c>
      <c r="V11" s="6">
        <f>SUMIFS('F2-14'!$E$11:$E$55,'F2-14'!$A$11:$A$55,$G11)</f>
        <v>0</v>
      </c>
      <c r="W11" s="6">
        <f>SUMIFS('F2-15'!$E$11:$E$56,'F2-15'!$A$11:$A$56,$G11)</f>
        <v>0</v>
      </c>
    </row>
    <row r="12" spans="1:23" x14ac:dyDescent="0.25">
      <c r="A12" s="85" t="s">
        <v>154</v>
      </c>
      <c r="B12" s="86" t="s">
        <v>155</v>
      </c>
      <c r="C12" s="86" t="s">
        <v>156</v>
      </c>
      <c r="G12" s="18" t="s">
        <v>33</v>
      </c>
      <c r="H12" s="6">
        <f t="shared" si="1"/>
        <v>10</v>
      </c>
      <c r="I12" s="6">
        <f>SUMIFS('F2-1'!$E$11:$E$55,'F2-1'!$A$11:$A$55,$G12)</f>
        <v>0</v>
      </c>
      <c r="J12" s="6">
        <f>SUMIFS('F2-2'!$E$11:$E$55,'F2-2'!$A$11:$A$55,$G12)</f>
        <v>0</v>
      </c>
      <c r="K12" s="6">
        <f>SUMIFS('F2-3'!$E$11:$E$55,'F2-3'!$A$11:$A$55,$G12)</f>
        <v>0</v>
      </c>
      <c r="L12" s="6">
        <f>SUMIFS('F2-4'!$E$11:$E$62,'F2-4'!$A$11:$A$62,$G12)</f>
        <v>0</v>
      </c>
      <c r="N12" s="6">
        <f>SUMIFS('F2-6'!$E$11:$E$56,'F2-6'!$A$11:$A$56,$G12)</f>
        <v>0</v>
      </c>
      <c r="O12" s="6">
        <f>SUMIFS('F2-7'!$E$11:$E$55,'F2-7'!$A$11:$A$55,$G12)</f>
        <v>0</v>
      </c>
      <c r="P12" s="6">
        <f>SUMIFS('F2-8'!$E$11:$E$55,'F2-8'!$A$11:$A$55,$G12)</f>
        <v>0</v>
      </c>
      <c r="Q12" s="6">
        <f>SUMIFS('F2-9'!$E$11:$E$55,'F2-9'!$A$11:$A$55,$G12)</f>
        <v>10</v>
      </c>
      <c r="R12" s="6">
        <f>SUMIFS('F2-10'!$E$11:$E$55,'F2-10'!$A$11:$A$55,$G12)</f>
        <v>0</v>
      </c>
      <c r="V12" s="6">
        <f>SUMIFS('F2-14'!$E$11:$E$55,'F2-14'!$A$11:$A$55,$G12)</f>
        <v>0</v>
      </c>
      <c r="W12" s="6">
        <f>SUMIFS('F2-15'!$E$11:$E$56,'F2-15'!$A$11:$A$56,$G12)</f>
        <v>0</v>
      </c>
    </row>
    <row r="13" spans="1:23" x14ac:dyDescent="0.25">
      <c r="A13" s="81" t="s">
        <v>157</v>
      </c>
      <c r="B13" s="82" t="s">
        <v>158</v>
      </c>
      <c r="C13" s="82" t="s">
        <v>159</v>
      </c>
      <c r="G13" s="18" t="s">
        <v>34</v>
      </c>
      <c r="H13" s="6">
        <f t="shared" si="1"/>
        <v>7</v>
      </c>
      <c r="I13" s="6">
        <f>SUMIFS('F2-1'!$E$11:$E$55,'F2-1'!$A$11:$A$55,$G13)</f>
        <v>0</v>
      </c>
      <c r="J13" s="6">
        <f>SUMIFS('F2-2'!$E$11:$E$55,'F2-2'!$A$11:$A$55,$G13)</f>
        <v>0</v>
      </c>
      <c r="K13" s="6">
        <f>SUMIFS('F2-3'!$E$11:$E$55,'F2-3'!$A$11:$A$55,$G13)</f>
        <v>0</v>
      </c>
      <c r="L13" s="6">
        <f>SUMIFS('F2-4'!$E$11:$E$62,'F2-4'!$A$11:$A$62,$G13)</f>
        <v>0</v>
      </c>
      <c r="N13" s="6">
        <f>SUMIFS('F2-6'!$E$11:$E$56,'F2-6'!$A$11:$A$56,$G13)</f>
        <v>0</v>
      </c>
      <c r="O13" s="6">
        <f>SUMIFS('F2-7'!$E$11:$E$55,'F2-7'!$A$11:$A$55,$G13)</f>
        <v>0</v>
      </c>
      <c r="P13" s="6">
        <f>SUMIFS('F2-8'!$E$11:$E$55,'F2-8'!$A$11:$A$55,$G13)</f>
        <v>0</v>
      </c>
      <c r="Q13" s="6">
        <f>SUMIFS('F2-9'!$E$11:$E$55,'F2-9'!$A$11:$A$55,$G13)</f>
        <v>0</v>
      </c>
      <c r="R13" s="6">
        <f>SUMIFS('F2-10'!$E$11:$E$55,'F2-10'!$A$11:$A$55,$G13)</f>
        <v>0</v>
      </c>
      <c r="V13" s="6">
        <f>SUMIFS('F2-14'!$E$11:$E$55,'F2-14'!$A$11:$A$55,$G13)</f>
        <v>7</v>
      </c>
      <c r="W13" s="6">
        <f>SUMIFS('F2-15'!$E$11:$E$56,'F2-15'!$A$11:$A$56,$G13)</f>
        <v>0</v>
      </c>
    </row>
    <row r="14" spans="1:23" x14ac:dyDescent="0.25">
      <c r="A14" s="81" t="s">
        <v>160</v>
      </c>
      <c r="B14" s="82" t="s">
        <v>118</v>
      </c>
      <c r="C14" s="82" t="s">
        <v>119</v>
      </c>
      <c r="G14" s="18" t="s">
        <v>36</v>
      </c>
      <c r="H14" s="6">
        <f t="shared" si="1"/>
        <v>3</v>
      </c>
      <c r="I14" s="6">
        <f>SUMIFS('F2-1'!$E$11:$E$55,'F2-1'!$A$11:$A$55,$G14)</f>
        <v>0</v>
      </c>
      <c r="J14" s="6">
        <f>SUMIFS('F2-2'!$E$11:$E$55,'F2-2'!$A$11:$A$55,$G14)</f>
        <v>0</v>
      </c>
      <c r="K14" s="6">
        <f>SUMIFS('F2-3'!$E$11:$E$55,'F2-3'!$A$11:$A$55,$G14)</f>
        <v>0</v>
      </c>
      <c r="L14" s="6">
        <f>SUMIFS('F2-4'!$E$11:$E$62,'F2-4'!$A$11:$A$62,$G14)</f>
        <v>0</v>
      </c>
      <c r="N14" s="6">
        <f>SUMIFS('F2-6'!$E$11:$E$56,'F2-6'!$A$11:$A$56,$G14)</f>
        <v>3</v>
      </c>
      <c r="O14" s="6">
        <f>SUMIFS('F2-7'!$E$11:$E$55,'F2-7'!$A$11:$A$55,$G14)</f>
        <v>0</v>
      </c>
      <c r="P14" s="6">
        <f>SUMIFS('F2-8'!$E$11:$E$55,'F2-8'!$A$11:$A$55,$G14)</f>
        <v>0</v>
      </c>
      <c r="Q14" s="6">
        <f>SUMIFS('F2-9'!$E$11:$E$55,'F2-9'!$A$11:$A$55,$G14)</f>
        <v>0</v>
      </c>
      <c r="R14" s="6">
        <f>SUMIFS('F2-10'!$E$11:$E$55,'F2-10'!$A$11:$A$55,$G14)</f>
        <v>0</v>
      </c>
      <c r="V14" s="6">
        <f>SUMIFS('F2-14'!$E$11:$E$55,'F2-14'!$A$11:$A$55,$G14)</f>
        <v>0</v>
      </c>
      <c r="W14" s="6">
        <f>SUMIFS('F2-15'!$E$11:$E$56,'F2-15'!$A$11:$A$56,$G14)</f>
        <v>0</v>
      </c>
    </row>
    <row r="15" spans="1:23" x14ac:dyDescent="0.25">
      <c r="A15" s="81" t="s">
        <v>161</v>
      </c>
      <c r="B15" s="82" t="s">
        <v>121</v>
      </c>
      <c r="C15" s="82" t="s">
        <v>122</v>
      </c>
      <c r="G15" s="18" t="s">
        <v>37</v>
      </c>
      <c r="H15" s="6">
        <f t="shared" si="1"/>
        <v>3</v>
      </c>
      <c r="I15" s="6">
        <f>SUMIFS('F2-1'!$E$11:$E$55,'F2-1'!$A$11:$A$55,$G15)</f>
        <v>0</v>
      </c>
      <c r="J15" s="6">
        <f>SUMIFS('F2-2'!$E$11:$E$55,'F2-2'!$A$11:$A$55,$G15)</f>
        <v>0</v>
      </c>
      <c r="K15" s="6">
        <f>SUMIFS('F2-3'!$E$11:$E$55,'F2-3'!$A$11:$A$55,$G15)</f>
        <v>0</v>
      </c>
      <c r="L15" s="6">
        <f>SUMIFS('F2-4'!$E$11:$E$62,'F2-4'!$A$11:$A$62,$G15)</f>
        <v>0</v>
      </c>
      <c r="N15" s="6">
        <f>SUMIFS('F2-6'!$E$11:$E$56,'F2-6'!$A$11:$A$56,$G15)</f>
        <v>3</v>
      </c>
      <c r="O15" s="6">
        <f>SUMIFS('F2-7'!$E$11:$E$55,'F2-7'!$A$11:$A$55,$G15)</f>
        <v>0</v>
      </c>
      <c r="P15" s="6">
        <f>SUMIFS('F2-8'!$E$11:$E$55,'F2-8'!$A$11:$A$55,$G15)</f>
        <v>0</v>
      </c>
      <c r="Q15" s="6">
        <f>SUMIFS('F2-9'!$E$11:$E$55,'F2-9'!$A$11:$A$55,$G15)</f>
        <v>0</v>
      </c>
      <c r="R15" s="6">
        <f>SUMIFS('F2-10'!$E$11:$E$55,'F2-10'!$A$11:$A$55,$G15)</f>
        <v>0</v>
      </c>
      <c r="V15" s="6">
        <f>SUMIFS('F2-14'!$E$11:$E$55,'F2-14'!$A$11:$A$55,$G15)</f>
        <v>0</v>
      </c>
      <c r="W15" s="6">
        <f>SUMIFS('F2-15'!$E$11:$E$56,'F2-15'!$A$11:$A$56,$G15)</f>
        <v>0</v>
      </c>
    </row>
    <row r="16" spans="1:23" x14ac:dyDescent="0.25">
      <c r="G16" s="18" t="s">
        <v>38</v>
      </c>
      <c r="H16" s="6">
        <f t="shared" si="1"/>
        <v>5</v>
      </c>
      <c r="I16" s="6">
        <f>SUMIFS('F2-1'!$E$11:$E$55,'F2-1'!$A$11:$A$55,$G16)</f>
        <v>0</v>
      </c>
      <c r="J16" s="6">
        <f>SUMIFS('F2-2'!$E$11:$E$55,'F2-2'!$A$11:$A$55,$G16)</f>
        <v>0</v>
      </c>
      <c r="K16" s="6">
        <f>SUMIFS('F2-3'!$E$11:$E$55,'F2-3'!$A$11:$A$55,$G16)</f>
        <v>0</v>
      </c>
      <c r="L16" s="6">
        <f>SUMIFS('F2-4'!$E$11:$E$62,'F2-4'!$A$11:$A$62,$G16)</f>
        <v>0</v>
      </c>
      <c r="N16" s="6">
        <f>SUMIFS('F2-6'!$E$11:$E$56,'F2-6'!$A$11:$A$56,$G16)</f>
        <v>1</v>
      </c>
      <c r="O16" s="6">
        <f>SUMIFS('F2-7'!$E$11:$E$55,'F2-7'!$A$11:$A$55,$G16)</f>
        <v>0</v>
      </c>
      <c r="P16" s="6">
        <f>SUMIFS('F2-8'!$E$11:$E$55,'F2-8'!$A$11:$A$55,$G16)</f>
        <v>0</v>
      </c>
      <c r="Q16" s="6">
        <f>SUMIFS('F2-9'!$E$11:$E$55,'F2-9'!$A$11:$A$55,$G16)</f>
        <v>0</v>
      </c>
      <c r="R16" s="6">
        <f>SUMIFS('F2-10'!$E$11:$E$55,'F2-10'!$A$11:$A$55,$G16)</f>
        <v>0</v>
      </c>
      <c r="V16" s="6">
        <f>SUMIFS('F2-14'!$E$11:$E$55,'F2-14'!$A$11:$A$55,$G16)</f>
        <v>0</v>
      </c>
      <c r="W16" s="6">
        <f>SUMIFS('F2-15'!$E$11:$E$56,'F2-15'!$A$11:$A$56,$G16)</f>
        <v>4</v>
      </c>
    </row>
    <row r="17" spans="7:23" x14ac:dyDescent="0.25">
      <c r="G17" s="18" t="s">
        <v>39</v>
      </c>
      <c r="H17" s="6">
        <f t="shared" si="1"/>
        <v>5</v>
      </c>
      <c r="I17" s="6">
        <f>SUMIFS('F2-1'!$E$11:$E$55,'F2-1'!$A$11:$A$55,$G17)</f>
        <v>0</v>
      </c>
      <c r="J17" s="6">
        <f>SUMIFS('F2-2'!$E$11:$E$55,'F2-2'!$A$11:$A$55,$G17)</f>
        <v>0</v>
      </c>
      <c r="K17" s="6">
        <f>SUMIFS('F2-3'!$E$11:$E$55,'F2-3'!$A$11:$A$55,$G17)</f>
        <v>0</v>
      </c>
      <c r="L17" s="6">
        <f>SUMIFS('F2-4'!$E$11:$E$62,'F2-4'!$A$11:$A$62,$G17)</f>
        <v>0</v>
      </c>
      <c r="N17" s="6">
        <f>SUMIFS('F2-6'!$E$11:$E$56,'F2-6'!$A$11:$A$56,$G17)</f>
        <v>1</v>
      </c>
      <c r="O17" s="6">
        <f>SUMIFS('F2-7'!$E$11:$E$55,'F2-7'!$A$11:$A$55,$G17)</f>
        <v>0</v>
      </c>
      <c r="P17" s="6">
        <f>SUMIFS('F2-8'!$E$11:$E$55,'F2-8'!$A$11:$A$55,$G17)</f>
        <v>0</v>
      </c>
      <c r="Q17" s="6">
        <f>SUMIFS('F2-9'!$E$11:$E$55,'F2-9'!$A$11:$A$55,$G17)</f>
        <v>0</v>
      </c>
      <c r="R17" s="6">
        <f>SUMIFS('F2-10'!$E$11:$E$55,'F2-10'!$A$11:$A$55,$G17)</f>
        <v>0</v>
      </c>
      <c r="V17" s="6">
        <f>SUMIFS('F2-14'!$E$11:$E$55,'F2-14'!$A$11:$A$55,$G17)</f>
        <v>0</v>
      </c>
      <c r="W17" s="6">
        <f>SUMIFS('F2-15'!$E$11:$E$56,'F2-15'!$A$11:$A$56,$G17)</f>
        <v>4</v>
      </c>
    </row>
    <row r="18" spans="7:23" x14ac:dyDescent="0.25">
      <c r="G18" s="18" t="s">
        <v>40</v>
      </c>
      <c r="H18" s="6">
        <f t="shared" si="1"/>
        <v>5</v>
      </c>
      <c r="I18" s="6">
        <f>SUMIFS('F2-1'!$E$11:$E$55,'F2-1'!$A$11:$A$55,$G18)</f>
        <v>0</v>
      </c>
      <c r="J18" s="6">
        <f>SUMIFS('F2-2'!$E$11:$E$55,'F2-2'!$A$11:$A$55,$G18)</f>
        <v>0</v>
      </c>
      <c r="K18" s="6">
        <f>SUMIFS('F2-3'!$E$11:$E$55,'F2-3'!$A$11:$A$55,$G18)</f>
        <v>0</v>
      </c>
      <c r="L18" s="6">
        <f>SUMIFS('F2-4'!$E$11:$E$62,'F2-4'!$A$11:$A$62,$G18)</f>
        <v>0</v>
      </c>
      <c r="N18" s="6">
        <f>SUMIFS('F2-6'!$E$11:$E$56,'F2-6'!$A$11:$A$56,$G18)</f>
        <v>1</v>
      </c>
      <c r="O18" s="6">
        <f>SUMIFS('F2-7'!$E$11:$E$55,'F2-7'!$A$11:$A$55,$G18)</f>
        <v>0</v>
      </c>
      <c r="P18" s="6">
        <f>SUMIFS('F2-8'!$E$11:$E$55,'F2-8'!$A$11:$A$55,$G18)</f>
        <v>0</v>
      </c>
      <c r="Q18" s="6">
        <f>SUMIFS('F2-9'!$E$11:$E$55,'F2-9'!$A$11:$A$55,$G18)</f>
        <v>0</v>
      </c>
      <c r="R18" s="6">
        <f>SUMIFS('F2-10'!$E$11:$E$55,'F2-10'!$A$11:$A$55,$G18)</f>
        <v>0</v>
      </c>
      <c r="V18" s="6">
        <f>SUMIFS('F2-14'!$E$11:$E$55,'F2-14'!$A$11:$A$55,$G18)</f>
        <v>0</v>
      </c>
      <c r="W18" s="6">
        <f>SUMIFS('F2-15'!$E$11:$E$56,'F2-15'!$A$11:$A$56,$G18)</f>
        <v>4</v>
      </c>
    </row>
    <row r="19" spans="7:23" x14ac:dyDescent="0.25">
      <c r="G19" s="18" t="s">
        <v>41</v>
      </c>
      <c r="H19" s="6">
        <f t="shared" si="1"/>
        <v>3</v>
      </c>
      <c r="I19" s="6">
        <f>SUMIFS('F2-1'!$E$11:$E$55,'F2-1'!$A$11:$A$55,$G19)</f>
        <v>0</v>
      </c>
      <c r="J19" s="6">
        <f>SUMIFS('F2-2'!$E$11:$E$55,'F2-2'!$A$11:$A$55,$G19)</f>
        <v>0</v>
      </c>
      <c r="K19" s="6">
        <f>SUMIFS('F2-3'!$E$11:$E$55,'F2-3'!$A$11:$A$55,$G19)</f>
        <v>0</v>
      </c>
      <c r="L19" s="6">
        <f>SUMIFS('F2-4'!$E$11:$E$62,'F2-4'!$A$11:$A$62,$G19)</f>
        <v>0</v>
      </c>
      <c r="N19" s="6">
        <f>SUMIFS('F2-6'!$E$11:$E$56,'F2-6'!$A$11:$A$56,$G19)</f>
        <v>3</v>
      </c>
      <c r="O19" s="6">
        <f>SUMIFS('F2-7'!$E$11:$E$55,'F2-7'!$A$11:$A$55,$G19)</f>
        <v>0</v>
      </c>
      <c r="P19" s="6">
        <f>SUMIFS('F2-8'!$E$11:$E$55,'F2-8'!$A$11:$A$55,$G19)</f>
        <v>0</v>
      </c>
      <c r="Q19" s="6">
        <f>SUMIFS('F2-9'!$E$11:$E$55,'F2-9'!$A$11:$A$55,$G19)</f>
        <v>0</v>
      </c>
      <c r="R19" s="6">
        <f>SUMIFS('F2-10'!$E$11:$E$55,'F2-10'!$A$11:$A$55,$G19)</f>
        <v>0</v>
      </c>
      <c r="V19" s="6">
        <f>SUMIFS('F2-14'!$E$11:$E$55,'F2-14'!$A$11:$A$55,$G19)</f>
        <v>0</v>
      </c>
      <c r="W19" s="6">
        <f>SUMIFS('F2-15'!$E$11:$E$56,'F2-15'!$A$11:$A$56,$G19)</f>
        <v>0</v>
      </c>
    </row>
    <row r="20" spans="7:23" x14ac:dyDescent="0.25">
      <c r="G20" s="18" t="s">
        <v>43</v>
      </c>
      <c r="H20" s="6">
        <f t="shared" si="1"/>
        <v>30</v>
      </c>
      <c r="I20" s="6">
        <f>SUMIFS('F2-1'!$E$11:$E$55,'F2-1'!$A$11:$A$55,$G20)</f>
        <v>0</v>
      </c>
      <c r="J20" s="6">
        <f>SUMIFS('F2-2'!$E$11:$E$55,'F2-2'!$A$11:$A$55,$G20)</f>
        <v>0</v>
      </c>
      <c r="K20" s="6">
        <f>SUMIFS('F2-3'!$E$11:$E$55,'F2-3'!$A$11:$A$55,$G20)</f>
        <v>0</v>
      </c>
      <c r="L20" s="6">
        <f>SUMIFS('F2-4'!$E$11:$E$62,'F2-4'!$A$11:$A$62,$G20)</f>
        <v>5</v>
      </c>
      <c r="N20" s="6">
        <f>SUMIFS('F2-6'!$E$11:$E$56,'F2-6'!$A$11:$A$56,$G20)</f>
        <v>0</v>
      </c>
      <c r="O20" s="6">
        <f>SUMIFS('F2-7'!$E$11:$E$55,'F2-7'!$A$11:$A$55,$G20)</f>
        <v>0</v>
      </c>
      <c r="P20" s="6">
        <f>SUMIFS('F2-8'!$E$11:$E$55,'F2-8'!$A$11:$A$55,$G20)</f>
        <v>25</v>
      </c>
      <c r="Q20" s="6">
        <f>SUMIFS('F2-9'!$E$11:$E$55,'F2-9'!$A$11:$A$55,$G20)</f>
        <v>0</v>
      </c>
      <c r="R20" s="6">
        <f>SUMIFS('F2-10'!$E$11:$E$55,'F2-10'!$A$11:$A$55,$G20)</f>
        <v>0</v>
      </c>
      <c r="V20" s="6">
        <f>SUMIFS('F2-14'!$E$11:$E$55,'F2-14'!$A$11:$A$55,$G20)</f>
        <v>0</v>
      </c>
      <c r="W20" s="6">
        <f>SUMIFS('F2-15'!$E$11:$E$56,'F2-15'!$A$11:$A$56,$G20)</f>
        <v>0</v>
      </c>
    </row>
    <row r="21" spans="7:23" x14ac:dyDescent="0.25">
      <c r="G21" s="18" t="s">
        <v>46</v>
      </c>
      <c r="H21" s="6">
        <f t="shared" si="1"/>
        <v>4</v>
      </c>
      <c r="I21" s="6">
        <f>SUMIFS('F2-1'!$E$11:$E$55,'F2-1'!$A$11:$A$55,$G21)</f>
        <v>0</v>
      </c>
      <c r="J21" s="6">
        <f>SUMIFS('F2-2'!$E$11:$E$55,'F2-2'!$A$11:$A$55,$G21)</f>
        <v>2</v>
      </c>
      <c r="K21" s="6">
        <f>SUMIFS('F2-3'!$E$11:$E$55,'F2-3'!$A$11:$A$55,$G21)</f>
        <v>0</v>
      </c>
      <c r="L21" s="6">
        <f>SUMIFS('F2-4'!$E$11:$E$62,'F2-4'!$A$11:$A$62,$G21)</f>
        <v>0</v>
      </c>
      <c r="N21" s="6">
        <f>SUMIFS('F2-6'!$E$11:$E$56,'F2-6'!$A$11:$A$56,$G21)</f>
        <v>0</v>
      </c>
      <c r="O21" s="6">
        <f>SUMIFS('F2-7'!$E$11:$E$55,'F2-7'!$A$11:$A$55,$G21)</f>
        <v>0</v>
      </c>
      <c r="P21" s="6">
        <f>SUMIFS('F2-8'!$E$11:$E$55,'F2-8'!$A$11:$A$55,$G21)</f>
        <v>0</v>
      </c>
      <c r="Q21" s="6">
        <f>SUMIFS('F2-9'!$E$11:$E$55,'F2-9'!$A$11:$A$55,$G21)</f>
        <v>0</v>
      </c>
      <c r="R21" s="6">
        <f>SUMIFS('F2-10'!$E$11:$E$55,'F2-10'!$A$11:$A$55,$G21)</f>
        <v>0</v>
      </c>
      <c r="V21" s="6">
        <f>SUMIFS('F2-14'!$E$11:$E$55,'F2-14'!$A$11:$A$55,$G21)</f>
        <v>0</v>
      </c>
      <c r="W21" s="6">
        <f>SUMIFS('F2-15'!$E$11:$E$56,'F2-15'!$A$11:$A$56,$G21)</f>
        <v>2</v>
      </c>
    </row>
    <row r="22" spans="7:23" x14ac:dyDescent="0.25">
      <c r="G22" s="18" t="s">
        <v>47</v>
      </c>
      <c r="H22" s="6">
        <f t="shared" si="1"/>
        <v>3</v>
      </c>
      <c r="I22" s="6">
        <f>SUMIFS('F2-1'!$E$11:$E$55,'F2-1'!$A$11:$A$55,$G22)</f>
        <v>1</v>
      </c>
      <c r="J22" s="6">
        <f>SUMIFS('F2-2'!$E$11:$E$55,'F2-2'!$A$11:$A$55,$G22)</f>
        <v>1</v>
      </c>
      <c r="K22" s="6">
        <f>SUMIFS('F2-3'!$E$11:$E$55,'F2-3'!$A$11:$A$55,$G22)</f>
        <v>0</v>
      </c>
      <c r="L22" s="6">
        <f>SUMIFS('F2-4'!$E$11:$E$62,'F2-4'!$A$11:$A$62,$G22)</f>
        <v>0</v>
      </c>
      <c r="N22" s="6">
        <f>SUMIFS('F2-6'!$E$11:$E$56,'F2-6'!$A$11:$A$56,$G22)</f>
        <v>0</v>
      </c>
      <c r="O22" s="6">
        <f>SUMIFS('F2-7'!$E$11:$E$55,'F2-7'!$A$11:$A$55,$G22)</f>
        <v>0</v>
      </c>
      <c r="P22" s="6">
        <f>SUMIFS('F2-8'!$E$11:$E$55,'F2-8'!$A$11:$A$55,$G22)</f>
        <v>0</v>
      </c>
      <c r="Q22" s="6">
        <f>SUMIFS('F2-9'!$E$11:$E$55,'F2-9'!$A$11:$A$55,$G22)</f>
        <v>0</v>
      </c>
      <c r="R22" s="6">
        <f>SUMIFS('F2-10'!$E$11:$E$55,'F2-10'!$A$11:$A$55,$G22)</f>
        <v>0</v>
      </c>
      <c r="V22" s="6">
        <f>SUMIFS('F2-14'!$E$11:$E$55,'F2-14'!$A$11:$A$55,$G22)</f>
        <v>0</v>
      </c>
      <c r="W22" s="6">
        <f>SUMIFS('F2-15'!$E$11:$E$56,'F2-15'!$A$11:$A$56,$G22)</f>
        <v>1</v>
      </c>
    </row>
    <row r="23" spans="7:23" x14ac:dyDescent="0.25">
      <c r="G23" s="18" t="s">
        <v>48</v>
      </c>
      <c r="H23" s="6">
        <f t="shared" si="1"/>
        <v>10</v>
      </c>
      <c r="I23" s="6">
        <f>SUMIFS('F2-1'!$E$11:$E$55,'F2-1'!$A$11:$A$55,$G23)</f>
        <v>0</v>
      </c>
      <c r="J23" s="6">
        <f>SUMIFS('F2-2'!$E$11:$E$55,'F2-2'!$A$11:$A$55,$G23)</f>
        <v>0</v>
      </c>
      <c r="K23" s="6">
        <f>SUMIFS('F2-3'!$E$11:$E$55,'F2-3'!$A$11:$A$55,$G23)</f>
        <v>0</v>
      </c>
      <c r="L23" s="6">
        <f>SUMIFS('F2-4'!$E$11:$E$62,'F2-4'!$A$11:$A$62,$G23)</f>
        <v>0</v>
      </c>
      <c r="N23" s="6">
        <f>SUMIFS('F2-6'!$E$11:$E$56,'F2-6'!$A$11:$A$56,$G23)</f>
        <v>0</v>
      </c>
      <c r="O23" s="6">
        <f>SUMIFS('F2-7'!$E$11:$E$55,'F2-7'!$A$11:$A$55,$G23)</f>
        <v>0</v>
      </c>
      <c r="P23" s="6">
        <f>SUMIFS('F2-8'!$E$11:$E$55,'F2-8'!$A$11:$A$55,$G23)</f>
        <v>0</v>
      </c>
      <c r="Q23" s="6">
        <f>SUMIFS('F2-9'!$E$11:$E$55,'F2-9'!$A$11:$A$55,$G23)</f>
        <v>10</v>
      </c>
      <c r="R23" s="6">
        <f>SUMIFS('F2-10'!$E$11:$E$55,'F2-10'!$A$11:$A$55,$G23)</f>
        <v>0</v>
      </c>
      <c r="V23" s="6">
        <f>SUMIFS('F2-14'!$E$11:$E$55,'F2-14'!$A$11:$A$55,$G23)</f>
        <v>0</v>
      </c>
      <c r="W23" s="6">
        <f>SUMIFS('F2-15'!$E$11:$E$56,'F2-15'!$A$11:$A$56,$G23)</f>
        <v>0</v>
      </c>
    </row>
    <row r="24" spans="7:23" x14ac:dyDescent="0.25">
      <c r="G24" s="18" t="s">
        <v>49</v>
      </c>
      <c r="H24" s="6">
        <f t="shared" si="1"/>
        <v>3</v>
      </c>
      <c r="I24" s="6">
        <f>SUMIFS('F2-1'!$E$11:$E$55,'F2-1'!$A$11:$A$55,$G24)</f>
        <v>0</v>
      </c>
      <c r="J24" s="6">
        <f>SUMIFS('F2-2'!$E$11:$E$55,'F2-2'!$A$11:$A$55,$G24)</f>
        <v>0</v>
      </c>
      <c r="K24" s="6">
        <f>SUMIFS('F2-3'!$E$11:$E$55,'F2-3'!$A$11:$A$55,$G24)</f>
        <v>0</v>
      </c>
      <c r="L24" s="6">
        <f>SUMIFS('F2-4'!$E$11:$E$62,'F2-4'!$A$11:$A$62,$G24)</f>
        <v>0</v>
      </c>
      <c r="N24" s="6">
        <f>SUMIFS('F2-6'!$E$11:$E$56,'F2-6'!$A$11:$A$56,$G24)</f>
        <v>0</v>
      </c>
      <c r="O24" s="6">
        <f>SUMIFS('F2-7'!$E$11:$E$55,'F2-7'!$A$11:$A$55,$G24)</f>
        <v>1</v>
      </c>
      <c r="P24" s="6">
        <f>SUMIFS('F2-8'!$E$11:$E$55,'F2-8'!$A$11:$A$55,$G24)</f>
        <v>0</v>
      </c>
      <c r="Q24" s="6">
        <f>SUMIFS('F2-9'!$E$11:$E$55,'F2-9'!$A$11:$A$55,$G24)</f>
        <v>0</v>
      </c>
      <c r="R24" s="6">
        <f>SUMIFS('F2-10'!$E$11:$E$55,'F2-10'!$A$11:$A$55,$G24)</f>
        <v>0</v>
      </c>
      <c r="V24" s="6">
        <f>SUMIFS('F2-14'!$E$11:$E$55,'F2-14'!$A$11:$A$55,$G24)</f>
        <v>0</v>
      </c>
      <c r="W24" s="6">
        <f>SUMIFS('F2-15'!$E$11:$E$56,'F2-15'!$A$11:$A$56,$G24)</f>
        <v>2</v>
      </c>
    </row>
    <row r="25" spans="7:23" x14ac:dyDescent="0.25">
      <c r="G25" s="18" t="s">
        <v>50</v>
      </c>
      <c r="H25" s="6">
        <f t="shared" si="1"/>
        <v>1</v>
      </c>
      <c r="I25" s="6">
        <f>SUMIFS('F2-1'!$E$11:$E$55,'F2-1'!$A$11:$A$55,$G25)</f>
        <v>0</v>
      </c>
      <c r="J25" s="6">
        <f>SUMIFS('F2-2'!$E$11:$E$55,'F2-2'!$A$11:$A$55,$G25)</f>
        <v>1</v>
      </c>
      <c r="K25" s="6">
        <f>SUMIFS('F2-3'!$E$11:$E$55,'F2-3'!$A$11:$A$55,$G25)</f>
        <v>0</v>
      </c>
      <c r="L25" s="6">
        <f>SUMIFS('F2-4'!$E$11:$E$62,'F2-4'!$A$11:$A$62,$G25)</f>
        <v>0</v>
      </c>
      <c r="N25" s="6">
        <f>SUMIFS('F2-6'!$E$11:$E$56,'F2-6'!$A$11:$A$56,$G25)</f>
        <v>0</v>
      </c>
      <c r="O25" s="6">
        <f>SUMIFS('F2-7'!$E$11:$E$55,'F2-7'!$A$11:$A$55,$G25)</f>
        <v>0</v>
      </c>
      <c r="P25" s="6">
        <f>SUMIFS('F2-8'!$E$11:$E$55,'F2-8'!$A$11:$A$55,$G25)</f>
        <v>0</v>
      </c>
      <c r="Q25" s="6">
        <f>SUMIFS('F2-9'!$E$11:$E$55,'F2-9'!$A$11:$A$55,$G25)</f>
        <v>0</v>
      </c>
      <c r="R25" s="6">
        <f>SUMIFS('F2-10'!$E$11:$E$55,'F2-10'!$A$11:$A$55,$G25)</f>
        <v>0</v>
      </c>
      <c r="V25" s="6">
        <f>SUMIFS('F2-14'!$E$11:$E$55,'F2-14'!$A$11:$A$55,$G25)</f>
        <v>0</v>
      </c>
      <c r="W25" s="6">
        <f>SUMIFS('F2-15'!$E$11:$E$56,'F2-15'!$A$11:$A$56,$G25)</f>
        <v>0</v>
      </c>
    </row>
    <row r="26" spans="7:23" x14ac:dyDescent="0.25">
      <c r="G26" s="18" t="s">
        <v>52</v>
      </c>
      <c r="H26" s="6">
        <f t="shared" si="1"/>
        <v>2</v>
      </c>
      <c r="I26" s="6">
        <f>SUMIFS('F2-1'!$E$11:$E$55,'F2-1'!$A$11:$A$55,$G26)</f>
        <v>0</v>
      </c>
      <c r="J26" s="6">
        <f>SUMIFS('F2-2'!$E$11:$E$55,'F2-2'!$A$11:$A$55,$G26)</f>
        <v>0</v>
      </c>
      <c r="K26" s="6">
        <f>SUMIFS('F2-3'!$E$11:$E$55,'F2-3'!$A$11:$A$55,$G26)</f>
        <v>0</v>
      </c>
      <c r="L26" s="6">
        <f>SUMIFS('F2-4'!$E$11:$E$62,'F2-4'!$A$11:$A$62,$G26)</f>
        <v>0</v>
      </c>
      <c r="N26" s="6">
        <f>SUMIFS('F2-6'!$E$11:$E$56,'F2-6'!$A$11:$A$56,$G26)</f>
        <v>0</v>
      </c>
      <c r="O26" s="6">
        <f>SUMIFS('F2-7'!$E$11:$E$55,'F2-7'!$A$11:$A$55,$G26)</f>
        <v>0</v>
      </c>
      <c r="P26" s="6">
        <f>SUMIFS('F2-8'!$E$11:$E$55,'F2-8'!$A$11:$A$55,$G26)</f>
        <v>0</v>
      </c>
      <c r="Q26" s="6">
        <f>SUMIFS('F2-9'!$E$11:$E$55,'F2-9'!$A$11:$A$55,$G26)</f>
        <v>2</v>
      </c>
      <c r="R26" s="6">
        <f>SUMIFS('F2-10'!$E$11:$E$55,'F2-10'!$A$11:$A$55,$G26)</f>
        <v>0</v>
      </c>
      <c r="V26" s="6">
        <f>SUMIFS('F2-14'!$E$11:$E$55,'F2-14'!$A$11:$A$55,$G26)</f>
        <v>0</v>
      </c>
      <c r="W26" s="6">
        <f>SUMIFS('F2-15'!$E$11:$E$56,'F2-15'!$A$11:$A$56,$G26)</f>
        <v>0</v>
      </c>
    </row>
    <row r="27" spans="7:23" x14ac:dyDescent="0.25">
      <c r="G27" s="18" t="s">
        <v>54</v>
      </c>
      <c r="H27" s="6">
        <f t="shared" si="1"/>
        <v>5</v>
      </c>
      <c r="I27" s="6">
        <f>SUMIFS('F2-1'!$E$11:$E$55,'F2-1'!$A$11:$A$55,$G27)</f>
        <v>0</v>
      </c>
      <c r="J27" s="6">
        <f>SUMIFS('F2-2'!$E$11:$E$55,'F2-2'!$A$11:$A$55,$G27)</f>
        <v>0</v>
      </c>
      <c r="K27" s="6">
        <f>SUMIFS('F2-3'!$E$11:$E$55,'F2-3'!$A$11:$A$55,$G27)</f>
        <v>0</v>
      </c>
      <c r="L27" s="6">
        <f>SUMIFS('F2-4'!$E$11:$E$62,'F2-4'!$A$11:$A$62,$G27)</f>
        <v>5</v>
      </c>
      <c r="N27" s="6">
        <f>SUMIFS('F2-6'!$E$11:$E$56,'F2-6'!$A$11:$A$56,$G27)</f>
        <v>0</v>
      </c>
      <c r="O27" s="6">
        <f>SUMIFS('F2-7'!$E$11:$E$55,'F2-7'!$A$11:$A$55,$G27)</f>
        <v>0</v>
      </c>
      <c r="P27" s="6">
        <f>SUMIFS('F2-8'!$E$11:$E$55,'F2-8'!$A$11:$A$55,$G27)</f>
        <v>0</v>
      </c>
      <c r="Q27" s="6">
        <f>SUMIFS('F2-9'!$E$11:$E$55,'F2-9'!$A$11:$A$55,$G27)</f>
        <v>0</v>
      </c>
      <c r="R27" s="6">
        <f>SUMIFS('F2-10'!$E$11:$E$55,'F2-10'!$A$11:$A$55,$G27)</f>
        <v>0</v>
      </c>
      <c r="V27" s="6">
        <f>SUMIFS('F2-14'!$E$11:$E$55,'F2-14'!$A$11:$A$55,$G27)</f>
        <v>0</v>
      </c>
      <c r="W27" s="6">
        <f>SUMIFS('F2-15'!$E$11:$E$56,'F2-15'!$A$11:$A$56,$G27)</f>
        <v>0</v>
      </c>
    </row>
    <row r="28" spans="7:23" x14ac:dyDescent="0.25">
      <c r="G28" s="18" t="s">
        <v>55</v>
      </c>
      <c r="H28" s="6">
        <f t="shared" si="1"/>
        <v>5</v>
      </c>
      <c r="I28" s="6">
        <f>SUMIFS('F2-1'!$E$11:$E$55,'F2-1'!$A$11:$A$55,$G28)</f>
        <v>0</v>
      </c>
      <c r="J28" s="6">
        <f>SUMIFS('F2-2'!$E$11:$E$55,'F2-2'!$A$11:$A$55,$G28)</f>
        <v>0</v>
      </c>
      <c r="K28" s="6">
        <f>SUMIFS('F2-3'!$E$11:$E$55,'F2-3'!$A$11:$A$55,$G28)</f>
        <v>0</v>
      </c>
      <c r="L28" s="6">
        <f>SUMIFS('F2-4'!$E$11:$E$62,'F2-4'!$A$11:$A$62,$G28)</f>
        <v>5</v>
      </c>
      <c r="N28" s="6">
        <f>SUMIFS('F2-6'!$E$11:$E$56,'F2-6'!$A$11:$A$56,$G28)</f>
        <v>0</v>
      </c>
      <c r="O28" s="6">
        <f>SUMIFS('F2-7'!$E$11:$E$55,'F2-7'!$A$11:$A$55,$G28)</f>
        <v>0</v>
      </c>
      <c r="P28" s="6">
        <f>SUMIFS('F2-8'!$E$11:$E$55,'F2-8'!$A$11:$A$55,$G28)</f>
        <v>0</v>
      </c>
      <c r="Q28" s="6">
        <f>SUMIFS('F2-9'!$E$11:$E$55,'F2-9'!$A$11:$A$55,$G28)</f>
        <v>0</v>
      </c>
      <c r="R28" s="6">
        <f>SUMIFS('F2-10'!$E$11:$E$55,'F2-10'!$A$11:$A$55,$G28)</f>
        <v>0</v>
      </c>
      <c r="V28" s="6">
        <f>SUMIFS('F2-14'!$E$11:$E$55,'F2-14'!$A$11:$A$55,$G28)</f>
        <v>0</v>
      </c>
      <c r="W28" s="6">
        <f>SUMIFS('F2-15'!$E$11:$E$56,'F2-15'!$A$11:$A$56,$G28)</f>
        <v>0</v>
      </c>
    </row>
    <row r="29" spans="7:23" x14ac:dyDescent="0.25">
      <c r="G29" s="18" t="s">
        <v>56</v>
      </c>
      <c r="H29" s="6">
        <f t="shared" si="1"/>
        <v>5</v>
      </c>
      <c r="I29" s="6">
        <f>SUMIFS('F2-1'!$E$11:$E$55,'F2-1'!$A$11:$A$55,$G29)</f>
        <v>0</v>
      </c>
      <c r="J29" s="6">
        <f>SUMIFS('F2-2'!$E$11:$E$55,'F2-2'!$A$11:$A$55,$G29)</f>
        <v>0</v>
      </c>
      <c r="K29" s="6">
        <f>SUMIFS('F2-3'!$E$11:$E$55,'F2-3'!$A$11:$A$55,$G29)</f>
        <v>0</v>
      </c>
      <c r="L29" s="6">
        <f>SUMIFS('F2-4'!$E$11:$E$62,'F2-4'!$A$11:$A$62,$G29)</f>
        <v>0</v>
      </c>
      <c r="N29" s="6">
        <f>SUMIFS('F2-6'!$E$11:$E$56,'F2-6'!$A$11:$A$56,$G29)</f>
        <v>0</v>
      </c>
      <c r="O29" s="6">
        <f>SUMIFS('F2-7'!$E$11:$E$55,'F2-7'!$A$11:$A$55,$G29)</f>
        <v>0</v>
      </c>
      <c r="P29" s="6">
        <f>SUMIFS('F2-8'!$E$11:$E$55,'F2-8'!$A$11:$A$55,$G29)</f>
        <v>0</v>
      </c>
      <c r="Q29" s="6">
        <f>SUMIFS('F2-9'!$E$11:$E$55,'F2-9'!$A$11:$A$55,$G29)</f>
        <v>5</v>
      </c>
      <c r="R29" s="6">
        <f>SUMIFS('F2-10'!$E$11:$E$55,'F2-10'!$A$11:$A$55,$G29)</f>
        <v>0</v>
      </c>
      <c r="V29" s="6">
        <f>SUMIFS('F2-14'!$E$11:$E$55,'F2-14'!$A$11:$A$55,$G29)</f>
        <v>0</v>
      </c>
      <c r="W29" s="6">
        <f>SUMIFS('F2-15'!$E$11:$E$56,'F2-15'!$A$11:$A$56,$G29)</f>
        <v>0</v>
      </c>
    </row>
    <row r="30" spans="7:23" x14ac:dyDescent="0.25">
      <c r="G30" s="18" t="s">
        <v>58</v>
      </c>
      <c r="H30" s="6">
        <f t="shared" si="1"/>
        <v>5</v>
      </c>
      <c r="I30" s="6">
        <f>SUMIFS('F2-1'!$E$11:$E$55,'F2-1'!$A$11:$A$55,$G30)</f>
        <v>0</v>
      </c>
      <c r="J30" s="6">
        <f>SUMIFS('F2-2'!$E$11:$E$55,'F2-2'!$A$11:$A$55,$G30)</f>
        <v>0</v>
      </c>
      <c r="K30" s="6">
        <f>SUMIFS('F2-3'!$E$11:$E$55,'F2-3'!$A$11:$A$55,$G30)</f>
        <v>0</v>
      </c>
      <c r="L30" s="6">
        <f>SUMIFS('F2-4'!$E$11:$E$62,'F2-4'!$A$11:$A$62,$G30)</f>
        <v>0</v>
      </c>
      <c r="N30" s="6">
        <f>SUMIFS('F2-6'!$E$11:$E$56,'F2-6'!$A$11:$A$56,$G30)</f>
        <v>0</v>
      </c>
      <c r="O30" s="6">
        <f>SUMIFS('F2-7'!$E$11:$E$55,'F2-7'!$A$11:$A$55,$G30)</f>
        <v>0</v>
      </c>
      <c r="P30" s="6">
        <f>SUMIFS('F2-8'!$E$11:$E$55,'F2-8'!$A$11:$A$55,$G30)</f>
        <v>0</v>
      </c>
      <c r="Q30" s="6">
        <f>SUMIFS('F2-9'!$E$11:$E$55,'F2-9'!$A$11:$A$55,$G30)</f>
        <v>5</v>
      </c>
      <c r="R30" s="6">
        <f>SUMIFS('F2-10'!$E$11:$E$55,'F2-10'!$A$11:$A$55,$G30)</f>
        <v>0</v>
      </c>
      <c r="V30" s="6">
        <f>SUMIFS('F2-14'!$E$11:$E$55,'F2-14'!$A$11:$A$55,$G30)</f>
        <v>0</v>
      </c>
      <c r="W30" s="6">
        <f>SUMIFS('F2-15'!$E$11:$E$56,'F2-15'!$A$11:$A$56,$G30)</f>
        <v>0</v>
      </c>
    </row>
    <row r="31" spans="7:23" x14ac:dyDescent="0.25">
      <c r="G31" s="18" t="s">
        <v>60</v>
      </c>
      <c r="H31" s="6">
        <f t="shared" si="1"/>
        <v>10</v>
      </c>
      <c r="I31" s="6">
        <f>SUMIFS('F2-1'!$E$11:$E$55,'F2-1'!$A$11:$A$55,$G31)</f>
        <v>0</v>
      </c>
      <c r="J31" s="6">
        <f>SUMIFS('F2-2'!$E$11:$E$55,'F2-2'!$A$11:$A$55,$G31)</f>
        <v>0</v>
      </c>
      <c r="K31" s="6">
        <f>SUMIFS('F2-3'!$E$11:$E$55,'F2-3'!$A$11:$A$55,$G31)</f>
        <v>0</v>
      </c>
      <c r="L31" s="6">
        <f>SUMIFS('F2-4'!$E$11:$E$62,'F2-4'!$A$11:$A$62,$G31)</f>
        <v>0</v>
      </c>
      <c r="N31" s="6">
        <f>SUMIFS('F2-6'!$E$11:$E$56,'F2-6'!$A$11:$A$56,$G31)</f>
        <v>0</v>
      </c>
      <c r="O31" s="6">
        <f>SUMIFS('F2-7'!$E$11:$E$55,'F2-7'!$A$11:$A$55,$G31)</f>
        <v>0</v>
      </c>
      <c r="P31" s="6">
        <f>SUMIFS('F2-8'!$E$11:$E$55,'F2-8'!$A$11:$A$55,$G31)</f>
        <v>0</v>
      </c>
      <c r="Q31" s="6">
        <f>SUMIFS('F2-9'!$E$11:$E$55,'F2-9'!$A$11:$A$55,$G31)</f>
        <v>10</v>
      </c>
      <c r="R31" s="6">
        <f>SUMIFS('F2-10'!$E$11:$E$55,'F2-10'!$A$11:$A$55,$G31)</f>
        <v>0</v>
      </c>
      <c r="V31" s="6">
        <f>SUMIFS('F2-14'!$E$11:$E$55,'F2-14'!$A$11:$A$55,$G31)</f>
        <v>0</v>
      </c>
      <c r="W31" s="6">
        <f>SUMIFS('F2-15'!$E$11:$E$56,'F2-15'!$A$11:$A$56,$G31)</f>
        <v>0</v>
      </c>
    </row>
    <row r="32" spans="7:23" x14ac:dyDescent="0.25">
      <c r="G32" s="18" t="s">
        <v>62</v>
      </c>
      <c r="H32" s="6">
        <f t="shared" si="1"/>
        <v>5</v>
      </c>
      <c r="I32" s="6">
        <f>SUMIFS('F2-1'!$E$11:$E$55,'F2-1'!$A$11:$A$55,$G32)</f>
        <v>0</v>
      </c>
      <c r="J32" s="6">
        <f>SUMIFS('F2-2'!$E$11:$E$55,'F2-2'!$A$11:$A$55,$G32)</f>
        <v>0</v>
      </c>
      <c r="K32" s="6">
        <f>SUMIFS('F2-3'!$E$11:$E$55,'F2-3'!$A$11:$A$55,$G32)</f>
        <v>0</v>
      </c>
      <c r="L32" s="6">
        <f>SUMIFS('F2-4'!$E$11:$E$62,'F2-4'!$A$11:$A$62,$G32)</f>
        <v>0</v>
      </c>
      <c r="N32" s="6">
        <f>SUMIFS('F2-6'!$E$11:$E$56,'F2-6'!$A$11:$A$56,$G32)</f>
        <v>0</v>
      </c>
      <c r="O32" s="6">
        <f>SUMIFS('F2-7'!$E$11:$E$55,'F2-7'!$A$11:$A$55,$G32)</f>
        <v>0</v>
      </c>
      <c r="P32" s="6">
        <f>SUMIFS('F2-8'!$E$11:$E$55,'F2-8'!$A$11:$A$55,$G32)</f>
        <v>0</v>
      </c>
      <c r="Q32" s="6">
        <f>SUMIFS('F2-9'!$E$11:$E$55,'F2-9'!$A$11:$A$55,$G32)</f>
        <v>5</v>
      </c>
      <c r="R32" s="6">
        <f>SUMIFS('F2-10'!$E$11:$E$55,'F2-10'!$A$11:$A$55,$G32)</f>
        <v>0</v>
      </c>
      <c r="V32" s="6">
        <f>SUMIFS('F2-14'!$E$11:$E$55,'F2-14'!$A$11:$A$55,$G32)</f>
        <v>0</v>
      </c>
      <c r="W32" s="6">
        <f>SUMIFS('F2-15'!$E$11:$E$56,'F2-15'!$A$11:$A$56,$G32)</f>
        <v>0</v>
      </c>
    </row>
    <row r="33" spans="7:23" x14ac:dyDescent="0.25">
      <c r="G33" s="18" t="s">
        <v>63</v>
      </c>
      <c r="H33" s="6">
        <f t="shared" si="1"/>
        <v>10</v>
      </c>
      <c r="I33" s="6">
        <f>SUMIFS('F2-1'!$E$11:$E$55,'F2-1'!$A$11:$A$55,$G33)</f>
        <v>0</v>
      </c>
      <c r="J33" s="6">
        <f>SUMIFS('F2-2'!$E$11:$E$55,'F2-2'!$A$11:$A$55,$G33)</f>
        <v>0</v>
      </c>
      <c r="K33" s="6">
        <f>SUMIFS('F2-3'!$E$11:$E$55,'F2-3'!$A$11:$A$55,$G33)</f>
        <v>0</v>
      </c>
      <c r="L33" s="6">
        <f>SUMIFS('F2-4'!$E$11:$E$62,'F2-4'!$A$11:$A$62,$G33)</f>
        <v>5</v>
      </c>
      <c r="N33" s="6">
        <f>SUMIFS('F2-6'!$E$11:$E$56,'F2-6'!$A$11:$A$56,$G33)</f>
        <v>0</v>
      </c>
      <c r="O33" s="6">
        <f>SUMIFS('F2-7'!$E$11:$E$55,'F2-7'!$A$11:$A$55,$G33)</f>
        <v>0</v>
      </c>
      <c r="P33" s="6">
        <f>SUMIFS('F2-8'!$E$11:$E$55,'F2-8'!$A$11:$A$55,$G33)</f>
        <v>0</v>
      </c>
      <c r="Q33" s="6">
        <f>SUMIFS('F2-9'!$E$11:$E$55,'F2-9'!$A$11:$A$55,$G33)</f>
        <v>0</v>
      </c>
      <c r="R33" s="6">
        <f>SUMIFS('F2-10'!$E$11:$E$55,'F2-10'!$A$11:$A$55,$G33)</f>
        <v>0</v>
      </c>
      <c r="V33" s="6">
        <f>SUMIFS('F2-14'!$E$11:$E$55,'F2-14'!$A$11:$A$55,$G33)</f>
        <v>0</v>
      </c>
      <c r="W33" s="6">
        <f>SUMIFS('F2-15'!$E$11:$E$56,'F2-15'!$A$11:$A$56,$G33)</f>
        <v>5</v>
      </c>
    </row>
    <row r="34" spans="7:23" x14ac:dyDescent="0.25">
      <c r="G34" s="18" t="s">
        <v>65</v>
      </c>
      <c r="H34" s="6">
        <f t="shared" si="1"/>
        <v>5</v>
      </c>
      <c r="I34" s="6">
        <f>SUMIFS('F2-1'!$E$11:$E$55,'F2-1'!$A$11:$A$55,$G34)</f>
        <v>0</v>
      </c>
      <c r="J34" s="6">
        <f>SUMIFS('F2-2'!$E$11:$E$55,'F2-2'!$A$11:$A$55,$G34)</f>
        <v>0</v>
      </c>
      <c r="K34" s="6">
        <f>SUMIFS('F2-3'!$E$11:$E$55,'F2-3'!$A$11:$A$55,$G34)</f>
        <v>0</v>
      </c>
      <c r="L34" s="6">
        <f>SUMIFS('F2-4'!$E$11:$E$62,'F2-4'!$A$11:$A$62,$G34)</f>
        <v>0</v>
      </c>
      <c r="N34" s="6">
        <f>SUMIFS('F2-6'!$E$11:$E$56,'F2-6'!$A$11:$A$56,$G34)</f>
        <v>5</v>
      </c>
      <c r="O34" s="6">
        <f>SUMIFS('F2-7'!$E$11:$E$55,'F2-7'!$A$11:$A$55,$G34)</f>
        <v>0</v>
      </c>
      <c r="P34" s="6">
        <f>SUMIFS('F2-8'!$E$11:$E$55,'F2-8'!$A$11:$A$55,$G34)</f>
        <v>0</v>
      </c>
      <c r="Q34" s="6">
        <f>SUMIFS('F2-9'!$E$11:$E$55,'F2-9'!$A$11:$A$55,$G34)</f>
        <v>0</v>
      </c>
      <c r="R34" s="6">
        <f>SUMIFS('F2-10'!$E$11:$E$55,'F2-10'!$A$11:$A$55,$G34)</f>
        <v>0</v>
      </c>
      <c r="V34" s="6">
        <f>SUMIFS('F2-14'!$E$11:$E$55,'F2-14'!$A$11:$A$55,$G34)</f>
        <v>0</v>
      </c>
      <c r="W34" s="6">
        <f>SUMIFS('F2-15'!$E$11:$E$56,'F2-15'!$A$11:$A$56,$G34)</f>
        <v>0</v>
      </c>
    </row>
    <row r="35" spans="7:23" x14ac:dyDescent="0.25">
      <c r="G35" s="18" t="s">
        <v>67</v>
      </c>
      <c r="H35" s="6">
        <f t="shared" si="1"/>
        <v>15</v>
      </c>
      <c r="I35" s="6">
        <f>SUMIFS('F2-1'!$E$11:$E$55,'F2-1'!$A$11:$A$55,$G35)</f>
        <v>0</v>
      </c>
      <c r="J35" s="6">
        <f>SUMIFS('F2-2'!$E$11:$E$55,'F2-2'!$A$11:$A$55,$G35)</f>
        <v>0</v>
      </c>
      <c r="K35" s="6">
        <f>SUMIFS('F2-3'!$E$11:$E$55,'F2-3'!$A$11:$A$55,$G35)</f>
        <v>0</v>
      </c>
      <c r="L35" s="6">
        <f>SUMIFS('F2-4'!$E$11:$E$62,'F2-4'!$A$11:$A$62,$G35)</f>
        <v>4</v>
      </c>
      <c r="N35" s="6">
        <f>SUMIFS('F2-6'!$E$11:$E$56,'F2-6'!$A$11:$A$56,$G35)</f>
        <v>0</v>
      </c>
      <c r="O35" s="6">
        <f>SUMIFS('F2-7'!$E$11:$E$55,'F2-7'!$A$11:$A$55,$G35)</f>
        <v>5</v>
      </c>
      <c r="P35" s="6">
        <f>SUMIFS('F2-8'!$E$11:$E$55,'F2-8'!$A$11:$A$55,$G35)</f>
        <v>6</v>
      </c>
      <c r="Q35" s="6">
        <f>SUMIFS('F2-9'!$E$11:$E$55,'F2-9'!$A$11:$A$55,$G35)</f>
        <v>0</v>
      </c>
      <c r="R35" s="6">
        <f>SUMIFS('F2-10'!$E$11:$E$55,'F2-10'!$A$11:$A$55,$G35)</f>
        <v>0</v>
      </c>
      <c r="V35" s="6">
        <f>SUMIFS('F2-14'!$E$11:$E$55,'F2-14'!$A$11:$A$55,$G35)</f>
        <v>0</v>
      </c>
      <c r="W35" s="6">
        <f>SUMIFS('F2-15'!$E$11:$E$56,'F2-15'!$A$11:$A$56,$G35)</f>
        <v>0</v>
      </c>
    </row>
    <row r="36" spans="7:23" x14ac:dyDescent="0.25">
      <c r="G36" s="18" t="s">
        <v>68</v>
      </c>
      <c r="H36" s="6">
        <f t="shared" si="1"/>
        <v>4</v>
      </c>
      <c r="I36" s="6">
        <f>SUMIFS('F2-1'!$E$11:$E$55,'F2-1'!$A$11:$A$55,$G36)</f>
        <v>0</v>
      </c>
      <c r="J36" s="6">
        <f>SUMIFS('F2-2'!$E$11:$E$55,'F2-2'!$A$11:$A$55,$G36)</f>
        <v>0</v>
      </c>
      <c r="K36" s="6">
        <f>SUMIFS('F2-3'!$E$11:$E$55,'F2-3'!$A$11:$A$55,$G36)</f>
        <v>0</v>
      </c>
      <c r="L36" s="6">
        <f>SUMIFS('F2-4'!$E$11:$E$62,'F2-4'!$A$11:$A$62,$G36)</f>
        <v>0</v>
      </c>
      <c r="N36" s="6">
        <f>SUMIFS('F2-6'!$E$11:$E$56,'F2-6'!$A$11:$A$56,$G36)</f>
        <v>0</v>
      </c>
      <c r="O36" s="6">
        <f>SUMIFS('F2-7'!$E$11:$E$55,'F2-7'!$A$11:$A$55,$G36)</f>
        <v>2</v>
      </c>
      <c r="P36" s="6">
        <f>SUMIFS('F2-8'!$E$11:$E$55,'F2-8'!$A$11:$A$55,$G36)</f>
        <v>2</v>
      </c>
      <c r="Q36" s="6">
        <f>SUMIFS('F2-9'!$E$11:$E$55,'F2-9'!$A$11:$A$55,$G36)</f>
        <v>0</v>
      </c>
      <c r="R36" s="6">
        <f>SUMIFS('F2-10'!$E$11:$E$55,'F2-10'!$A$11:$A$55,$G36)</f>
        <v>0</v>
      </c>
      <c r="V36" s="6">
        <f>SUMIFS('F2-14'!$E$11:$E$55,'F2-14'!$A$11:$A$55,$G36)</f>
        <v>0</v>
      </c>
      <c r="W36" s="6">
        <f>SUMIFS('F2-15'!$E$11:$E$56,'F2-15'!$A$11:$A$56,$G36)</f>
        <v>0</v>
      </c>
    </row>
    <row r="37" spans="7:23" x14ac:dyDescent="0.25">
      <c r="G37" s="18" t="s">
        <v>69</v>
      </c>
      <c r="H37" s="6">
        <f t="shared" si="1"/>
        <v>15</v>
      </c>
      <c r="I37" s="6">
        <f>SUMIFS('F2-1'!$E$11:$E$55,'F2-1'!$A$11:$A$55,$G37)</f>
        <v>0</v>
      </c>
      <c r="J37" s="6">
        <f>SUMIFS('F2-2'!$E$11:$E$55,'F2-2'!$A$11:$A$55,$G37)</f>
        <v>0</v>
      </c>
      <c r="K37" s="6">
        <f>SUMIFS('F2-3'!$E$11:$E$55,'F2-3'!$A$11:$A$55,$G37)</f>
        <v>0</v>
      </c>
      <c r="L37" s="6">
        <f>SUMIFS('F2-4'!$E$11:$E$62,'F2-4'!$A$11:$A$62,$G37)</f>
        <v>0</v>
      </c>
      <c r="N37" s="6">
        <f>SUMIFS('F2-6'!$E$11:$E$56,'F2-6'!$A$11:$A$56,$G37)</f>
        <v>0</v>
      </c>
      <c r="O37" s="6">
        <f>SUMIFS('F2-7'!$E$11:$E$55,'F2-7'!$A$11:$A$55,$G37)</f>
        <v>15</v>
      </c>
      <c r="P37" s="6">
        <f>SUMIFS('F2-8'!$E$11:$E$55,'F2-8'!$A$11:$A$55,$G37)</f>
        <v>0</v>
      </c>
      <c r="Q37" s="6">
        <f>SUMIFS('F2-9'!$E$11:$E$55,'F2-9'!$A$11:$A$55,$G37)</f>
        <v>0</v>
      </c>
      <c r="R37" s="6">
        <f>SUMIFS('F2-10'!$E$11:$E$55,'F2-10'!$A$11:$A$55,$G37)</f>
        <v>0</v>
      </c>
      <c r="V37" s="6">
        <f>SUMIFS('F2-14'!$E$11:$E$55,'F2-14'!$A$11:$A$55,$G37)</f>
        <v>0</v>
      </c>
      <c r="W37" s="6">
        <f>SUMIFS('F2-15'!$E$11:$E$56,'F2-15'!$A$11:$A$56,$G37)</f>
        <v>0</v>
      </c>
    </row>
    <row r="38" spans="7:23" x14ac:dyDescent="0.25">
      <c r="G38" s="18" t="s">
        <v>70</v>
      </c>
      <c r="H38" s="6">
        <f t="shared" si="1"/>
        <v>11</v>
      </c>
      <c r="I38" s="6">
        <f>SUMIFS('F2-1'!$E$11:$E$55,'F2-1'!$A$11:$A$55,$G38)</f>
        <v>0</v>
      </c>
      <c r="J38" s="6">
        <f>SUMIFS('F2-2'!$E$11:$E$55,'F2-2'!$A$11:$A$55,$G38)</f>
        <v>0</v>
      </c>
      <c r="K38" s="6">
        <f>SUMIFS('F2-3'!$E$11:$E$55,'F2-3'!$A$11:$A$55,$G38)</f>
        <v>0</v>
      </c>
      <c r="L38" s="6">
        <f>SUMIFS('F2-4'!$E$11:$E$62,'F2-4'!$A$11:$A$62,$G38)</f>
        <v>3</v>
      </c>
      <c r="N38" s="6">
        <f>SUMIFS('F2-6'!$E$11:$E$56,'F2-6'!$A$11:$A$56,$G38)</f>
        <v>0</v>
      </c>
      <c r="O38" s="6">
        <f>SUMIFS('F2-7'!$E$11:$E$55,'F2-7'!$A$11:$A$55,$G38)</f>
        <v>0</v>
      </c>
      <c r="P38" s="6">
        <f>SUMIFS('F2-8'!$E$11:$E$55,'F2-8'!$A$11:$A$55,$G38)</f>
        <v>8</v>
      </c>
      <c r="Q38" s="6">
        <f>SUMIFS('F2-9'!$E$11:$E$55,'F2-9'!$A$11:$A$55,$G38)</f>
        <v>0</v>
      </c>
      <c r="R38" s="6">
        <f>SUMIFS('F2-10'!$E$11:$E$55,'F2-10'!$A$11:$A$55,$G38)</f>
        <v>0</v>
      </c>
      <c r="V38" s="6">
        <f>SUMIFS('F2-14'!$E$11:$E$55,'F2-14'!$A$11:$A$55,$G38)</f>
        <v>0</v>
      </c>
      <c r="W38" s="6">
        <f>SUMIFS('F2-15'!$E$11:$E$56,'F2-15'!$A$11:$A$56,$G38)</f>
        <v>0</v>
      </c>
    </row>
    <row r="39" spans="7:23" x14ac:dyDescent="0.25">
      <c r="G39" s="18" t="s">
        <v>71</v>
      </c>
      <c r="H39" s="6">
        <f t="shared" si="1"/>
        <v>11</v>
      </c>
      <c r="I39" s="6">
        <f>SUMIFS('F2-1'!$E$11:$E$55,'F2-1'!$A$11:$A$55,$G39)</f>
        <v>0</v>
      </c>
      <c r="J39" s="6">
        <f>SUMIFS('F2-2'!$E$11:$E$55,'F2-2'!$A$11:$A$55,$G39)</f>
        <v>0</v>
      </c>
      <c r="K39" s="6">
        <f>SUMIFS('F2-3'!$E$11:$E$55,'F2-3'!$A$11:$A$55,$G39)</f>
        <v>0</v>
      </c>
      <c r="L39" s="6">
        <f>SUMIFS('F2-4'!$E$11:$E$62,'F2-4'!$A$11:$A$62,$G39)</f>
        <v>3</v>
      </c>
      <c r="N39" s="6">
        <f>SUMIFS('F2-6'!$E$11:$E$56,'F2-6'!$A$11:$A$56,$G39)</f>
        <v>0</v>
      </c>
      <c r="O39" s="6">
        <f>SUMIFS('F2-7'!$E$11:$E$55,'F2-7'!$A$11:$A$55,$G39)</f>
        <v>0</v>
      </c>
      <c r="P39" s="6">
        <f>SUMIFS('F2-8'!$E$11:$E$55,'F2-8'!$A$11:$A$55,$G39)</f>
        <v>8</v>
      </c>
      <c r="Q39" s="6">
        <f>SUMIFS('F2-9'!$E$11:$E$55,'F2-9'!$A$11:$A$55,$G39)</f>
        <v>0</v>
      </c>
      <c r="R39" s="6">
        <f>SUMIFS('F2-10'!$E$11:$E$55,'F2-10'!$A$11:$A$55,$G39)</f>
        <v>0</v>
      </c>
      <c r="V39" s="6">
        <f>SUMIFS('F2-14'!$E$11:$E$55,'F2-14'!$A$11:$A$55,$G39)</f>
        <v>0</v>
      </c>
      <c r="W39" s="6">
        <f>SUMIFS('F2-15'!$E$11:$E$56,'F2-15'!$A$11:$A$56,$G39)</f>
        <v>0</v>
      </c>
    </row>
    <row r="40" spans="7:23" x14ac:dyDescent="0.25">
      <c r="G40" s="18" t="s">
        <v>72</v>
      </c>
      <c r="H40" s="6">
        <f t="shared" si="1"/>
        <v>5</v>
      </c>
      <c r="I40" s="6">
        <f>SUMIFS('F2-1'!$E$11:$E$55,'F2-1'!$A$11:$A$55,$G40)</f>
        <v>0</v>
      </c>
      <c r="J40" s="6">
        <f>SUMIFS('F2-2'!$E$11:$E$55,'F2-2'!$A$11:$A$55,$G40)</f>
        <v>0</v>
      </c>
      <c r="K40" s="6">
        <f>SUMIFS('F2-3'!$E$11:$E$55,'F2-3'!$A$11:$A$55,$G40)</f>
        <v>0</v>
      </c>
      <c r="L40" s="6">
        <f>SUMIFS('F2-4'!$E$11:$E$62,'F2-4'!$A$11:$A$62,$G40)</f>
        <v>5</v>
      </c>
      <c r="N40" s="6">
        <f>SUMIFS('F2-6'!$E$11:$E$56,'F2-6'!$A$11:$A$56,$G40)</f>
        <v>0</v>
      </c>
      <c r="O40" s="6">
        <f>SUMIFS('F2-7'!$E$11:$E$55,'F2-7'!$A$11:$A$55,$G40)</f>
        <v>0</v>
      </c>
      <c r="P40" s="6">
        <f>SUMIFS('F2-8'!$E$11:$E$55,'F2-8'!$A$11:$A$55,$G40)</f>
        <v>0</v>
      </c>
      <c r="Q40" s="6">
        <f>SUMIFS('F2-9'!$E$11:$E$55,'F2-9'!$A$11:$A$55,$G40)</f>
        <v>0</v>
      </c>
      <c r="R40" s="6">
        <f>SUMIFS('F2-10'!$E$11:$E$55,'F2-10'!$A$11:$A$55,$G40)</f>
        <v>0</v>
      </c>
      <c r="V40" s="6">
        <f>SUMIFS('F2-14'!$E$11:$E$55,'F2-14'!$A$11:$A$55,$G40)</f>
        <v>0</v>
      </c>
      <c r="W40" s="6">
        <f>SUMIFS('F2-15'!$E$11:$E$56,'F2-15'!$A$11:$A$56,$G40)</f>
        <v>0</v>
      </c>
    </row>
    <row r="41" spans="7:23" x14ac:dyDescent="0.25">
      <c r="G41" s="18" t="s">
        <v>74</v>
      </c>
      <c r="H41" s="6">
        <f t="shared" si="1"/>
        <v>2</v>
      </c>
      <c r="I41" s="6">
        <f>SUMIFS('F2-1'!$E$11:$E$55,'F2-1'!$A$11:$A$55,$G41)</f>
        <v>0</v>
      </c>
      <c r="J41" s="6">
        <f>SUMIFS('F2-2'!$E$11:$E$55,'F2-2'!$A$11:$A$55,$G41)</f>
        <v>0</v>
      </c>
      <c r="K41" s="6">
        <f>SUMIFS('F2-3'!$E$11:$E$55,'F2-3'!$A$11:$A$55,$G41)</f>
        <v>0</v>
      </c>
      <c r="L41" s="6">
        <f>SUMIFS('F2-4'!$E$11:$E$62,'F2-4'!$A$11:$A$62,$G41)</f>
        <v>0</v>
      </c>
      <c r="N41" s="6">
        <f>SUMIFS('F2-6'!$E$11:$E$56,'F2-6'!$A$11:$A$56,$G41)</f>
        <v>2</v>
      </c>
      <c r="O41" s="6">
        <f>SUMIFS('F2-7'!$E$11:$E$55,'F2-7'!$A$11:$A$55,$G41)</f>
        <v>0</v>
      </c>
      <c r="P41" s="6">
        <f>SUMIFS('F2-8'!$E$11:$E$55,'F2-8'!$A$11:$A$55,$G41)</f>
        <v>0</v>
      </c>
      <c r="Q41" s="6">
        <f>SUMIFS('F2-9'!$E$11:$E$55,'F2-9'!$A$11:$A$55,$G41)</f>
        <v>0</v>
      </c>
      <c r="R41" s="6">
        <f>SUMIFS('F2-10'!$E$11:$E$55,'F2-10'!$A$11:$A$55,$G41)</f>
        <v>0</v>
      </c>
      <c r="V41" s="6">
        <f>SUMIFS('F2-14'!$E$11:$E$55,'F2-14'!$A$11:$A$55,$G41)</f>
        <v>0</v>
      </c>
      <c r="W41" s="6">
        <f>SUMIFS('F2-15'!$E$11:$E$56,'F2-15'!$A$11:$A$56,$G41)</f>
        <v>0</v>
      </c>
    </row>
    <row r="42" spans="7:23" x14ac:dyDescent="0.25">
      <c r="G42" s="18" t="s">
        <v>76</v>
      </c>
      <c r="H42" s="6">
        <f t="shared" si="1"/>
        <v>1</v>
      </c>
      <c r="I42" s="6">
        <f>SUMIFS('F2-1'!$E$11:$E$55,'F2-1'!$A$11:$A$55,$G42)</f>
        <v>0</v>
      </c>
      <c r="J42" s="6">
        <f>SUMIFS('F2-2'!$E$11:$E$55,'F2-2'!$A$11:$A$55,$G42)</f>
        <v>0</v>
      </c>
      <c r="K42" s="6">
        <f>SUMIFS('F2-3'!$E$11:$E$55,'F2-3'!$A$11:$A$55,$G42)</f>
        <v>1</v>
      </c>
      <c r="L42" s="6">
        <f>SUMIFS('F2-4'!$E$11:$E$62,'F2-4'!$A$11:$A$62,$G42)</f>
        <v>0</v>
      </c>
      <c r="N42" s="6">
        <f>SUMIFS('F2-6'!$E$11:$E$56,'F2-6'!$A$11:$A$56,$G42)</f>
        <v>0</v>
      </c>
      <c r="O42" s="6">
        <f>SUMIFS('F2-7'!$E$11:$E$55,'F2-7'!$A$11:$A$55,$G42)</f>
        <v>0</v>
      </c>
      <c r="P42" s="6">
        <f>SUMIFS('F2-8'!$E$11:$E$55,'F2-8'!$A$11:$A$55,$G42)</f>
        <v>0</v>
      </c>
      <c r="Q42" s="6">
        <f>SUMIFS('F2-9'!$E$11:$E$55,'F2-9'!$A$11:$A$55,$G42)</f>
        <v>0</v>
      </c>
      <c r="R42" s="6">
        <f>SUMIFS('F2-10'!$E$11:$E$55,'F2-10'!$A$11:$A$55,$G42)</f>
        <v>0</v>
      </c>
      <c r="V42" s="6">
        <f>SUMIFS('F2-14'!$E$11:$E$55,'F2-14'!$A$11:$A$55,$G42)</f>
        <v>0</v>
      </c>
      <c r="W42" s="6">
        <f>SUMIFS('F2-15'!$E$11:$E$56,'F2-15'!$A$11:$A$56,$G42)</f>
        <v>0</v>
      </c>
    </row>
    <row r="43" spans="7:23" x14ac:dyDescent="0.25">
      <c r="G43" s="18" t="s">
        <v>78</v>
      </c>
      <c r="H43" s="6">
        <f t="shared" si="1"/>
        <v>10</v>
      </c>
      <c r="I43" s="6">
        <f>SUMIFS('F2-1'!$E$11:$E$55,'F2-1'!$A$11:$A$55,$G43)</f>
        <v>0</v>
      </c>
      <c r="J43" s="6">
        <f>SUMIFS('F2-2'!$E$11:$E$55,'F2-2'!$A$11:$A$55,$G43)</f>
        <v>0</v>
      </c>
      <c r="K43" s="6">
        <f>SUMIFS('F2-3'!$E$11:$E$55,'F2-3'!$A$11:$A$55,$G43)</f>
        <v>0</v>
      </c>
      <c r="L43" s="6">
        <f>SUMIFS('F2-4'!$E$11:$E$62,'F2-4'!$A$11:$A$62,$G43)</f>
        <v>0</v>
      </c>
      <c r="N43" s="6">
        <f>SUMIFS('F2-6'!$E$11:$E$56,'F2-6'!$A$11:$A$56,$G43)</f>
        <v>0</v>
      </c>
      <c r="O43" s="6">
        <f>SUMIFS('F2-7'!$E$11:$E$55,'F2-7'!$A$11:$A$55,$G43)</f>
        <v>0</v>
      </c>
      <c r="P43" s="6">
        <f>SUMIFS('F2-8'!$E$11:$E$55,'F2-8'!$A$11:$A$55,$G43)</f>
        <v>0</v>
      </c>
      <c r="Q43" s="6">
        <f>SUMIFS('F2-9'!$E$11:$E$55,'F2-9'!$A$11:$A$55,$G43)</f>
        <v>10</v>
      </c>
      <c r="R43" s="6">
        <f>SUMIFS('F2-10'!$E$11:$E$55,'F2-10'!$A$11:$A$55,$G43)</f>
        <v>0</v>
      </c>
      <c r="V43" s="6">
        <f>SUMIFS('F2-14'!$E$11:$E$55,'F2-14'!$A$11:$A$55,$G43)</f>
        <v>0</v>
      </c>
      <c r="W43" s="6">
        <f>SUMIFS('F2-15'!$E$11:$E$56,'F2-15'!$A$11:$A$56,$G43)</f>
        <v>0</v>
      </c>
    </row>
    <row r="44" spans="7:23" x14ac:dyDescent="0.25">
      <c r="G44" s="18" t="s">
        <v>79</v>
      </c>
      <c r="H44" s="6">
        <f t="shared" si="1"/>
        <v>10</v>
      </c>
      <c r="I44" s="6">
        <f>SUMIFS('F2-1'!$E$11:$E$55,'F2-1'!$A$11:$A$55,$G44)</f>
        <v>0</v>
      </c>
      <c r="J44" s="6">
        <f>SUMIFS('F2-2'!$E$11:$E$55,'F2-2'!$A$11:$A$55,$G44)</f>
        <v>0</v>
      </c>
      <c r="K44" s="6">
        <f>SUMIFS('F2-3'!$E$11:$E$55,'F2-3'!$A$11:$A$55,$G44)</f>
        <v>0</v>
      </c>
      <c r="L44" s="6">
        <f>SUMIFS('F2-4'!$E$11:$E$62,'F2-4'!$A$11:$A$62,$G44)</f>
        <v>0</v>
      </c>
      <c r="N44" s="6">
        <f>SUMIFS('F2-6'!$E$11:$E$56,'F2-6'!$A$11:$A$56,$G44)</f>
        <v>0</v>
      </c>
      <c r="O44" s="6">
        <f>SUMIFS('F2-7'!$E$11:$E$55,'F2-7'!$A$11:$A$55,$G44)</f>
        <v>0</v>
      </c>
      <c r="P44" s="6">
        <f>SUMIFS('F2-8'!$E$11:$E$55,'F2-8'!$A$11:$A$55,$G44)</f>
        <v>0</v>
      </c>
      <c r="Q44" s="6">
        <f>SUMIFS('F2-9'!$E$11:$E$55,'F2-9'!$A$11:$A$55,$G44)</f>
        <v>10</v>
      </c>
      <c r="R44" s="6">
        <f>SUMIFS('F2-10'!$E$11:$E$55,'F2-10'!$A$11:$A$55,$G44)</f>
        <v>0</v>
      </c>
      <c r="V44" s="6">
        <f>SUMIFS('F2-14'!$E$11:$E$55,'F2-14'!$A$11:$A$55,$G44)</f>
        <v>0</v>
      </c>
      <c r="W44" s="6">
        <f>SUMIFS('F2-15'!$E$11:$E$56,'F2-15'!$A$11:$A$56,$G44)</f>
        <v>0</v>
      </c>
    </row>
    <row r="45" spans="7:23" x14ac:dyDescent="0.25">
      <c r="G45" s="18" t="s">
        <v>80</v>
      </c>
      <c r="H45" s="6">
        <f t="shared" si="1"/>
        <v>5</v>
      </c>
      <c r="I45" s="6">
        <f>SUMIFS('F2-1'!$E$11:$E$55,'F2-1'!$A$11:$A$55,$G45)</f>
        <v>0</v>
      </c>
      <c r="J45" s="6">
        <f>SUMIFS('F2-2'!$E$11:$E$55,'F2-2'!$A$11:$A$55,$G45)</f>
        <v>0</v>
      </c>
      <c r="K45" s="6">
        <f>SUMIFS('F2-3'!$E$11:$E$55,'F2-3'!$A$11:$A$55,$G45)</f>
        <v>0</v>
      </c>
      <c r="L45" s="6">
        <f>SUMIFS('F2-4'!$E$11:$E$62,'F2-4'!$A$11:$A$62,$G45)</f>
        <v>0</v>
      </c>
      <c r="N45" s="6">
        <f>SUMIFS('F2-6'!$E$11:$E$56,'F2-6'!$A$11:$A$56,$G45)</f>
        <v>0</v>
      </c>
      <c r="O45" s="6">
        <f>SUMIFS('F2-7'!$E$11:$E$55,'F2-7'!$A$11:$A$55,$G45)</f>
        <v>0</v>
      </c>
      <c r="P45" s="6">
        <f>SUMIFS('F2-8'!$E$11:$E$55,'F2-8'!$A$11:$A$55,$G45)</f>
        <v>0</v>
      </c>
      <c r="Q45" s="6">
        <f>SUMIFS('F2-9'!$E$11:$E$55,'F2-9'!$A$11:$A$55,$G45)</f>
        <v>5</v>
      </c>
      <c r="R45" s="6">
        <f>SUMIFS('F2-10'!$E$11:$E$55,'F2-10'!$A$11:$A$55,$G45)</f>
        <v>0</v>
      </c>
      <c r="V45" s="6">
        <f>SUMIFS('F2-14'!$E$11:$E$55,'F2-14'!$A$11:$A$55,$G45)</f>
        <v>0</v>
      </c>
      <c r="W45" s="6">
        <f>SUMIFS('F2-15'!$E$11:$E$56,'F2-15'!$A$11:$A$56,$G45)</f>
        <v>0</v>
      </c>
    </row>
    <row r="46" spans="7:23" x14ac:dyDescent="0.25">
      <c r="G46" s="18" t="s">
        <v>81</v>
      </c>
      <c r="H46" s="6">
        <f t="shared" si="1"/>
        <v>25</v>
      </c>
      <c r="I46" s="6">
        <f>SUMIFS('F2-1'!$E$11:$E$55,'F2-1'!$A$11:$A$55,$G46)</f>
        <v>0</v>
      </c>
      <c r="J46" s="6">
        <f>SUMIFS('F2-2'!$E$11:$E$55,'F2-2'!$A$11:$A$55,$G46)</f>
        <v>0</v>
      </c>
      <c r="K46" s="6">
        <f>SUMIFS('F2-3'!$E$11:$E$55,'F2-3'!$A$11:$A$55,$G46)</f>
        <v>0</v>
      </c>
      <c r="L46" s="6">
        <f>SUMIFS('F2-4'!$E$11:$E$62,'F2-4'!$A$11:$A$62,$G46)</f>
        <v>0</v>
      </c>
      <c r="N46" s="6">
        <f>SUMIFS('F2-6'!$E$11:$E$56,'F2-6'!$A$11:$A$56,$G46)</f>
        <v>0</v>
      </c>
      <c r="O46" s="6">
        <f>SUMIFS('F2-7'!$E$11:$E$55,'F2-7'!$A$11:$A$55,$G46)</f>
        <v>0</v>
      </c>
      <c r="P46" s="6">
        <f>SUMIFS('F2-8'!$E$11:$E$55,'F2-8'!$A$11:$A$55,$G46)</f>
        <v>25</v>
      </c>
      <c r="Q46" s="6">
        <f>SUMIFS('F2-9'!$E$11:$E$55,'F2-9'!$A$11:$A$55,$G46)</f>
        <v>0</v>
      </c>
      <c r="R46" s="6">
        <f>SUMIFS('F2-10'!$E$11:$E$55,'F2-10'!$A$11:$A$55,$G46)</f>
        <v>0</v>
      </c>
      <c r="V46" s="6">
        <f>SUMIFS('F2-14'!$E$11:$E$55,'F2-14'!$A$11:$A$55,$G46)</f>
        <v>0</v>
      </c>
      <c r="W46" s="6">
        <f>SUMIFS('F2-15'!$E$11:$E$56,'F2-15'!$A$11:$A$56,$G46)</f>
        <v>0</v>
      </c>
    </row>
    <row r="47" spans="7:23" x14ac:dyDescent="0.25">
      <c r="G47" s="18" t="s">
        <v>82</v>
      </c>
      <c r="H47" s="6">
        <f t="shared" si="1"/>
        <v>12</v>
      </c>
      <c r="I47" s="6">
        <f>SUMIFS('F2-1'!$E$11:$E$55,'F2-1'!$A$11:$A$55,$G47)</f>
        <v>0</v>
      </c>
      <c r="J47" s="6">
        <f>SUMIFS('F2-2'!$E$11:$E$55,'F2-2'!$A$11:$A$55,$G47)</f>
        <v>0</v>
      </c>
      <c r="K47" s="6">
        <f>SUMIFS('F2-3'!$E$11:$E$55,'F2-3'!$A$11:$A$55,$G47)</f>
        <v>0</v>
      </c>
      <c r="L47" s="6">
        <f>SUMIFS('F2-4'!$E$11:$E$62,'F2-4'!$A$11:$A$62,$G47)</f>
        <v>5</v>
      </c>
      <c r="N47" s="6">
        <f>SUMIFS('F2-6'!$E$11:$E$56,'F2-6'!$A$11:$A$56,$G47)</f>
        <v>3</v>
      </c>
      <c r="O47" s="6">
        <f>SUMIFS('F2-7'!$E$11:$E$55,'F2-7'!$A$11:$A$55,$G47)</f>
        <v>0</v>
      </c>
      <c r="P47" s="6">
        <f>SUMIFS('F2-8'!$E$11:$E$55,'F2-8'!$A$11:$A$55,$G47)</f>
        <v>0</v>
      </c>
      <c r="Q47" s="6">
        <f>SUMIFS('F2-9'!$E$11:$E$55,'F2-9'!$A$11:$A$55,$G47)</f>
        <v>0</v>
      </c>
      <c r="R47" s="6">
        <f>SUMIFS('F2-10'!$E$11:$E$55,'F2-10'!$A$11:$A$55,$G47)</f>
        <v>0</v>
      </c>
      <c r="V47" s="6">
        <f>SUMIFS('F2-14'!$E$11:$E$55,'F2-14'!$A$11:$A$55,$G47)</f>
        <v>0</v>
      </c>
      <c r="W47" s="6">
        <f>SUMIFS('F2-15'!$E$11:$E$56,'F2-15'!$A$11:$A$56,$G47)</f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13</vt:i4>
      </vt:variant>
    </vt:vector>
  </HeadingPairs>
  <TitlesOfParts>
    <vt:vector size="13" baseType="lpstr">
      <vt:lpstr>Anexa F1</vt:lpstr>
      <vt:lpstr>F2-1</vt:lpstr>
      <vt:lpstr>F2-2</vt:lpstr>
      <vt:lpstr>F2-3</vt:lpstr>
      <vt:lpstr>F2-4</vt:lpstr>
      <vt:lpstr>F2-6</vt:lpstr>
      <vt:lpstr>F2-7</vt:lpstr>
      <vt:lpstr>F2-8</vt:lpstr>
      <vt:lpstr>F2-9</vt:lpstr>
      <vt:lpstr>F2-10</vt:lpstr>
      <vt:lpstr>F2-14</vt:lpstr>
      <vt:lpstr>F2-15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anonymus</dc:creator>
  <cp:lastModifiedBy>anonymus</cp:lastModifiedBy>
  <dcterms:created xsi:type="dcterms:W3CDTF">2026-01-11T17:57:08Z</dcterms:created>
  <dcterms:modified xsi:type="dcterms:W3CDTF">2026-01-27T06:11:19Z</dcterms:modified>
</cp:coreProperties>
</file>